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офеева\1, ПРОГРАММЫ\4, Программа 2027-2031\Коллегия (7662-вн11пр от 31.03.26)\"/>
    </mc:Choice>
  </mc:AlternateContent>
  <bookViews>
    <workbookView xWindow="90" yWindow="-30" windowWidth="11955" windowHeight="11340"/>
  </bookViews>
  <sheets>
    <sheet name="Прил.1(финансы)" sheetId="5" r:id="rId1"/>
    <sheet name="Прил.2(показатели)" sheetId="8" r:id="rId2"/>
  </sheets>
  <definedNames>
    <definedName name="_xlnm._FilterDatabase" localSheetId="0" hidden="1">'Прил.1(финансы)'!$A$11:$AA$45</definedName>
    <definedName name="_xlnm.Print_Titles" localSheetId="0">'Прил.1(финансы)'!$11:$11</definedName>
    <definedName name="_xlnm.Print_Titles" localSheetId="1">'Прил.2(показатели)'!$11:$11</definedName>
    <definedName name="_xlnm.Print_Area" localSheetId="0">'Прил.1(финансы)'!$A$1:$AD$51</definedName>
    <definedName name="_xlnm.Print_Area" localSheetId="1">'Прил.2(показатели)'!$A$2:$J$55</definedName>
  </definedNames>
  <calcPr calcId="162913"/>
</workbook>
</file>

<file path=xl/calcChain.xml><?xml version="1.0" encoding="utf-8"?>
<calcChain xmlns="http://schemas.openxmlformats.org/spreadsheetml/2006/main">
  <c r="G44" i="8" l="1"/>
  <c r="G37" i="8"/>
  <c r="G20" i="8"/>
  <c r="G19" i="8"/>
  <c r="G17" i="8"/>
  <c r="G16" i="8"/>
  <c r="Y42" i="5"/>
  <c r="J42" i="5"/>
  <c r="O42" i="5"/>
  <c r="T42" i="5"/>
  <c r="AA44" i="5" l="1"/>
  <c r="AA45" i="5" s="1"/>
  <c r="AB44" i="5"/>
  <c r="AB45" i="5" s="1"/>
  <c r="AC44" i="5"/>
  <c r="AC45" i="5" s="1"/>
  <c r="Z44" i="5"/>
  <c r="Z45" i="5" s="1"/>
  <c r="V44" i="5"/>
  <c r="V45" i="5" s="1"/>
  <c r="W44" i="5"/>
  <c r="W45" i="5" s="1"/>
  <c r="X44" i="5"/>
  <c r="X45" i="5" s="1"/>
  <c r="U44" i="5"/>
  <c r="U45" i="5" s="1"/>
  <c r="Q44" i="5"/>
  <c r="Q45" i="5" s="1"/>
  <c r="R44" i="5"/>
  <c r="R45" i="5" s="1"/>
  <c r="S44" i="5"/>
  <c r="S45" i="5" s="1"/>
  <c r="P44" i="5"/>
  <c r="P45" i="5" s="1"/>
  <c r="Y19" i="5"/>
  <c r="T19" i="5"/>
  <c r="O19" i="5"/>
  <c r="J19" i="5"/>
  <c r="E19" i="5"/>
  <c r="AD19" i="5" l="1"/>
  <c r="T45" i="5"/>
  <c r="T44" i="5"/>
  <c r="O45" i="5"/>
  <c r="O44" i="5"/>
  <c r="Y45" i="5"/>
  <c r="Y44" i="5"/>
  <c r="L44" i="5"/>
  <c r="M44" i="5"/>
  <c r="M45" i="5" s="1"/>
  <c r="N44" i="5"/>
  <c r="K44" i="5"/>
  <c r="G44" i="5"/>
  <c r="G45" i="5" s="1"/>
  <c r="H44" i="5"/>
  <c r="H45" i="5" s="1"/>
  <c r="I44" i="5"/>
  <c r="I45" i="5" s="1"/>
  <c r="F44" i="5"/>
  <c r="E42" i="5"/>
  <c r="AD42" i="5" s="1"/>
  <c r="J44" i="5" l="1"/>
  <c r="K45" i="5"/>
  <c r="L45" i="5"/>
  <c r="N45" i="5"/>
  <c r="E44" i="5"/>
  <c r="F45" i="5"/>
  <c r="E45" i="5" s="1"/>
  <c r="AD44" i="5" l="1"/>
  <c r="J45" i="5"/>
  <c r="AD45" i="5" s="1"/>
</calcChain>
</file>

<file path=xl/sharedStrings.xml><?xml version="1.0" encoding="utf-8"?>
<sst xmlns="http://schemas.openxmlformats.org/spreadsheetml/2006/main" count="388" uniqueCount="177">
  <si>
    <t>Ед. изм.</t>
  </si>
  <si>
    <t>Всего</t>
  </si>
  <si>
    <t>Областной бюджет</t>
  </si>
  <si>
    <t>Федеральный бюджет</t>
  </si>
  <si>
    <t>Внебюджетные средства</t>
  </si>
  <si>
    <t>1.1</t>
  </si>
  <si>
    <t>Местный                     бюджет</t>
  </si>
  <si>
    <t>Наименование показателей (индикаторов)</t>
  </si>
  <si>
    <t>2.1</t>
  </si>
  <si>
    <t>3.1</t>
  </si>
  <si>
    <t>Местный бюджет</t>
  </si>
  <si>
    <t>Ответственный исполнитель</t>
  </si>
  <si>
    <t>*</t>
  </si>
  <si>
    <t>указывается сумма фактических расходов (согласно принятых к учету документов)</t>
  </si>
  <si>
    <t>**</t>
  </si>
  <si>
    <t>4.1</t>
  </si>
  <si>
    <t>Итого по задаче 1:</t>
  </si>
  <si>
    <t>Итого по задаче 2:</t>
  </si>
  <si>
    <t>Итого по задаче 3:</t>
  </si>
  <si>
    <t>Итого по задаче 4:</t>
  </si>
  <si>
    <t>Итого по Программе:</t>
  </si>
  <si>
    <t>1.2</t>
  </si>
  <si>
    <t>1.3</t>
  </si>
  <si>
    <t>1.4</t>
  </si>
  <si>
    <t>1.5</t>
  </si>
  <si>
    <t>2.2</t>
  </si>
  <si>
    <t>2.3</t>
  </si>
  <si>
    <t>2.4</t>
  </si>
  <si>
    <t>3.2</t>
  </si>
  <si>
    <t>указывается сумма перечисленных средств ответственному исполнителю</t>
  </si>
  <si>
    <t>2.5</t>
  </si>
  <si>
    <t>2.6</t>
  </si>
  <si>
    <t xml:space="preserve"> 1.3</t>
  </si>
  <si>
    <t xml:space="preserve"> 1.4</t>
  </si>
  <si>
    <t xml:space="preserve"> 1.5</t>
  </si>
  <si>
    <t>1.6</t>
  </si>
  <si>
    <t>4.2</t>
  </si>
  <si>
    <t>%</t>
  </si>
  <si>
    <t>1.7</t>
  </si>
  <si>
    <t>2.7</t>
  </si>
  <si>
    <t xml:space="preserve"> -</t>
  </si>
  <si>
    <t xml:space="preserve"> 2.6</t>
  </si>
  <si>
    <t>Цель: Развитие и совершенствование комплексной системы противодействия коррупции в органах местного самоуправления городского округа Тольятти</t>
  </si>
  <si>
    <t>Задача 1. Организация исполнения антикоррупционного законодательства и достижение максимальной прозрачности деятельности органов местного самоуправления городского округа Тольятти</t>
  </si>
  <si>
    <t xml:space="preserve">Организация работы комиссии при администрации городского округа Тольятти по противодействию коррупции                                </t>
  </si>
  <si>
    <t>ДОБиПК</t>
  </si>
  <si>
    <t>ПД, Дума, КСП</t>
  </si>
  <si>
    <t>Размещение муниципальных нормативных правовых актов по вопросам предоставления муниципальных услуг в местах приема граждан, на официальном сайте администрации городского округа Тольятти, а также их опубликования в газете "Городские ведомости"</t>
  </si>
  <si>
    <t>Размещение в установленном порядке сведений о доходах, расходах, об имуществе и обязательствах имущественного характера, представленных муниципальными служащими органов местного самоуправления, лицами, замещающими муниципальные должности, а также руководителями подведомственных учреждений, на официальных сайтах органов местного самоуправления городского округа Тольятти</t>
  </si>
  <si>
    <t>УМСиКП, ДФ, Дума, КСП</t>
  </si>
  <si>
    <t>ДИТиС, органы администрации, оказывающие услуги</t>
  </si>
  <si>
    <t>1.8</t>
  </si>
  <si>
    <t>Предупреждение коррупции в подведомственных администрации городского округа Тольятти учреждениях и предприятиях</t>
  </si>
  <si>
    <t>ДОБиПК, УМСиКП, Отраслевые органы</t>
  </si>
  <si>
    <t>Задача 2. Профилактика коррупционных нарушений на муниципальной службе и в подведомственных администрации городского округа Тольятти учреждениях и предприятиях</t>
  </si>
  <si>
    <t>Проведение индивидуальных консультаций, обучающих семинаров, направление для изучения информационных материалов по вопросам противодействия коррупции с целью повышения правовой грамотности муниципальных служащих органов местного самоуправления городского округа Тольятти и руководителей подведомственных учреждений и предприятий</t>
  </si>
  <si>
    <t>УМСиКП, Дума, КСП</t>
  </si>
  <si>
    <t>УМСиКП, Дума, КСП, ДОБиПК</t>
  </si>
  <si>
    <t>Организация работы Комиссий при органах местного самоуправления городского округа Тольятти по соблюдению требований к служебному поведению муниципальных служащих и лиц, замещающих муниципальные должности, и урегулированию конфликта интересов</t>
  </si>
  <si>
    <t>Рассмотрение обращений и жалоб физических, юридических лиц, индивидуальных предпринимателей и органов власти, содержащих факты коррупционных нарушений со стороны работников органов местного самоуправления городского округа Тольятти, и принятие соответствующих мер</t>
  </si>
  <si>
    <t>2.8</t>
  </si>
  <si>
    <t>Проведение анализа коррупционных рисков, связанных с участием муниципальных служащих на безвозмездной основе в управлении коммерческими организациями и их деятельностью в качестве членов коллегиальных органов управления этих организаций</t>
  </si>
  <si>
    <t>Задача 3. Реализация мер по предупреждению проявлений коррупции при осуществлении закупок товаров, работ услуг для обеспечения муниципальных нужд</t>
  </si>
  <si>
    <t xml:space="preserve">Организация проведения проверок и анализ на коррупционность результатов осуществления закупок товаров, работ, услуг для муниципальных нужд, в том числе на наличие аффилированности всех лиц, причастных к осуществлению закупок товаров, работ, услуг                                                                                        </t>
  </si>
  <si>
    <t>Проведение мониторинга заключенных муниципальных контрактов на предмет выявления аффилированности муниципальных служащих органов местного самоуправления городского округа Тольятти, участвующих в деятельности по осуществлению закупок, коммерческим структурам</t>
  </si>
  <si>
    <t>ДЭР, КРО</t>
  </si>
  <si>
    <t>УМСиКП</t>
  </si>
  <si>
    <t>Задача 4. Организация антикоррупционной пропаганды в городском округе Тольятти и формирование в обществе нетерпимого отношения к проявлениям коррупции</t>
  </si>
  <si>
    <t>4.3</t>
  </si>
  <si>
    <t>4.4</t>
  </si>
  <si>
    <t>Информирование населения о работе телефона "Горячей линии" по фактам коррупционных проявлений со стороны работников администрации городского округа Тольятти</t>
  </si>
  <si>
    <t>Изготовление и размещение средств наглядной антикоррупционной агитации и пропаганды на территории городского округа Тольятти</t>
  </si>
  <si>
    <t>Проведение ежегодного анонимного анкетирования муниципальных служащих органов местного самоуправления городского округа Тольятти по вопросам их отношения к мерам по противодействию коррупции</t>
  </si>
  <si>
    <t xml:space="preserve">Мониторинг средств массовой информации о фактах возможных коррупционных правонарушений
</t>
  </si>
  <si>
    <t>1.9</t>
  </si>
  <si>
    <t xml:space="preserve">Организация работы комиссии при администрации городского округа Тольятти по противодействию коррупции                                                            </t>
  </si>
  <si>
    <t>Количество проведенных заседаний комиссии</t>
  </si>
  <si>
    <t>Количество заслушанных докладов членов комиссии и приглашенных лиц</t>
  </si>
  <si>
    <t>Ед.</t>
  </si>
  <si>
    <t>Доля проектов муниципальных нормативных правовых актов, по которым проведена антикоррупционная экспертиза, от общего количества принятых в отчетном периоде муниципальных нормативных правовых актов</t>
  </si>
  <si>
    <t>Доля размещенных проектов муниципальных нормативных правовых актов от их общего количества</t>
  </si>
  <si>
    <t>Количество размещенных объявлений</t>
  </si>
  <si>
    <t>Доля опубликованных в газете "Городские ведомости" муниципальных нормативных правовых актов от их общего количества</t>
  </si>
  <si>
    <t>Количество мероприятий, направленных на снижение административных барьеров при получении услуги заявителем</t>
  </si>
  <si>
    <t>Периодичность направления информационных материалов в сфере противодействия коррупции в подведомственные учреждения, предприятия</t>
  </si>
  <si>
    <t>Доля работников подведомственных учреждений и предприятий, ознакомленных с нормами антикоррупционного законодательства и локальными актами, принятыми в подведомственных учреждениях и предприятиях в сфере противодействия коррупции, от общего числа работников подведомственных учреждений и предприятий, в том числе при их трудоустройстве</t>
  </si>
  <si>
    <t>Доля проанализированного штатного состава подведомственных учреждений и предприятий на предмет непосредственной подчиненности и/или подконтрольности близких родственников (свойственников) руководителю</t>
  </si>
  <si>
    <t>Мониторинг средств массовой информации о фактах возможных коррупционных правонарушений</t>
  </si>
  <si>
    <t>Доля рассмотренной информации от общего количества выявленной информации</t>
  </si>
  <si>
    <t>Количество проведенных обучающих семинаров</t>
  </si>
  <si>
    <t>Количество направленных информационных материалов</t>
  </si>
  <si>
    <t>Доля проанализированных сведений от общего числа представленных сведений</t>
  </si>
  <si>
    <t>Организация работы Комиссий при органах местного самоуправления городского округа Тольятти по соблюдению требований к служебному поведению муниципальных служащих и лиц, замещающих муниципальные должности и урегулированию конфликта интересов</t>
  </si>
  <si>
    <t>Доля рассмотренных на заседании Комиссии вопросов и принятых по итогам заседания решений от общего числа поступивших вопросов</t>
  </si>
  <si>
    <t>Рассмотрение обращений и жалоб физических, юридических лиц, индивидуальных предпринимателей и органов власти, содержащих факты коррупционных нарушений со стороны работников органов местного самоуправления городского округа Тольятти и принятие соответствующих мер</t>
  </si>
  <si>
    <t>Доля рассмотренных обращений и жалоб от общего числа поступивших</t>
  </si>
  <si>
    <t>Задача 3. Реализация мер по предупреждению проявлений коррупции при осуществлении закупок товаров, работ, услуг для обеспечения муниципальных нужд</t>
  </si>
  <si>
    <t>Доля организованных проверок и проведенных анализов результатов осуществления закупок от общего числа проведенных закупок</t>
  </si>
  <si>
    <t xml:space="preserve">Проведение мониторинга заключенных муниципальных контрактов на предмет выявления аффилированности муниципальных служащих органов местного самоуправления городского округа Тольятти, участвующих в деятельности по осуществлению закупок, коммерческим структурам
                                                                                                                                                                                     </t>
  </si>
  <si>
    <t>Количество проведенных мероприятий по мониторингу</t>
  </si>
  <si>
    <t>Количество размещенных материалов</t>
  </si>
  <si>
    <t>Количество размещенных объявлений и других материалов с информацией о работе телефона "Горячей линии" по вопросам противодействия коррупции</t>
  </si>
  <si>
    <t>10 и более</t>
  </si>
  <si>
    <t xml:space="preserve">Изготовление и размещение средств наглядной антикоррупционной агитации и пропаганды на территории городского округа Тольятти </t>
  </si>
  <si>
    <t>Количество изготовленных рекламных щитов</t>
  </si>
  <si>
    <t>200 и более</t>
  </si>
  <si>
    <t>Количество календарей (формата А4 настольных)</t>
  </si>
  <si>
    <t>Доля муниципальных служащих органов местного самоуправления городского округа Тольятти, принявших участие в анкетировании, от общего числа муниципальных служащих органов местного самоуправления городского округа Тольятти</t>
  </si>
  <si>
    <t>Приложение № 1</t>
  </si>
  <si>
    <t>Приложение № 2</t>
  </si>
  <si>
    <t xml:space="preserve">Доля проанализированных сведений от общего числа случаев участия муниципальных служащих на безвозмездной основе в управлении коммерческими организациями и их деятельностью в качестве членов коллегиальных органов управления этих организаций
</t>
  </si>
  <si>
    <t>Финансовое обеспечение реализации муниципальной программы, тыс. руб.</t>
  </si>
  <si>
    <t>Сроки реализации</t>
  </si>
  <si>
    <t>ИТОГО:</t>
  </si>
  <si>
    <t>Приложение 1</t>
  </si>
  <si>
    <t>к Постановлению администрации городского округа Тольятти</t>
  </si>
  <si>
    <t>от _______________ № _____________</t>
  </si>
  <si>
    <t xml:space="preserve">       </t>
  </si>
  <si>
    <t>Базовое значение</t>
  </si>
  <si>
    <t>Значение показателей (индикаторов) по годам</t>
  </si>
  <si>
    <t>Приложение 2</t>
  </si>
  <si>
    <t>к Проекту постановления администрации городского округа Тольятти</t>
  </si>
  <si>
    <t>Наименование целей, задач и мероприятий муниципальной программы</t>
  </si>
  <si>
    <t xml:space="preserve">   </t>
  </si>
  <si>
    <t>Снижение административных барьеров при предоставлении муниципальных услуг</t>
  </si>
  <si>
    <t>Доля проанализированных и промониторенных муниципальных услуг, от их общего числа</t>
  </si>
  <si>
    <t xml:space="preserve">ПЕРЕЧЕНЬ МЕРОПРИЯТИЙ 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"ПРОТИВОДЕЙСТВИЕ КОРРУПЦИИ В ГОРОДСКОМ ОКРУГЕ ТОЛЬЯТТИ НА 2027-2031 ГОДЫ" </t>
  </si>
  <si>
    <t xml:space="preserve">План на 2027 год                                                                                      </t>
  </si>
  <si>
    <t xml:space="preserve">План на 2028 год                                                                                      </t>
  </si>
  <si>
    <t xml:space="preserve">План на 2029 год                                                                                      </t>
  </si>
  <si>
    <t xml:space="preserve">План на 2030 год                                                                                      </t>
  </si>
  <si>
    <t xml:space="preserve">План на 2031 год                                                                                      </t>
  </si>
  <si>
    <t xml:space="preserve">к Муниципальной программе "Противодействие коррупции в городском округе Тольятти                              на 2027-2031 годы" </t>
  </si>
  <si>
    <t xml:space="preserve">к Муниципальной программе  "Противодействие коррупции в городском округе Тольятти на 2027-2031 годы" </t>
  </si>
  <si>
    <t xml:space="preserve">Показатели (индикаторы)  муниципальной программы "Противодействие коррупции в городском округе Тольятти на 2027-2031 годы"                                                                                                                                                                                                            </t>
  </si>
  <si>
    <t>2027 г.</t>
  </si>
  <si>
    <t>2028 г.</t>
  </si>
  <si>
    <t>2029 г.</t>
  </si>
  <si>
    <t>2030 г.</t>
  </si>
  <si>
    <t>2031 г.</t>
  </si>
  <si>
    <t>Не реализуется с 01.01.2026 в соответствии с изменениями в Федеральный закон от 25.12.2008 № 273-ФЗ "О противодействии коррупции" (в ред. от 28.12.2025)</t>
  </si>
  <si>
    <t>в рамках финансирования основной деятельности</t>
  </si>
  <si>
    <t>№ п/п</t>
  </si>
  <si>
    <r>
      <t>Организация проведения проверок и анализ на коррупционность результатов осуществления закупок, товаров, работ, услуг для муниципальных нужд, в том числе на наличие аффилированности всех лиц, причастных к осуществлению закупок товаров, работ, услуг</t>
    </r>
    <r>
      <rPr>
        <i/>
        <sz val="13"/>
        <rFont val="Times New Roman"/>
        <family val="1"/>
        <charset val="204"/>
      </rPr>
      <t xml:space="preserve"> </t>
    </r>
  </si>
  <si>
    <t>2027-2031</t>
  </si>
  <si>
    <t>ежегодно в течение 14 рабочих дней со дня истеения срока, установленного для подачи сведений</t>
  </si>
  <si>
    <t xml:space="preserve">МКУ "ЦПП" (ДОБиПК)   </t>
  </si>
  <si>
    <t>ДОБиПК, УМСиКП, Дума, КСП</t>
  </si>
  <si>
    <t>Оргуправление, органы администрации</t>
  </si>
  <si>
    <t>Доля проведенных проверок по фактам представления муниципальными служащими, руководителями муниципальных учреждений неполных/недостоверных сведений из общего числа нарушений, выявленных в ходе анализа, а также в связи с поступлением информации из органов прокуратуры и иных органов</t>
  </si>
  <si>
    <t xml:space="preserve"> 1.6</t>
  </si>
  <si>
    <t>не менее 2</t>
  </si>
  <si>
    <t>не менее 1</t>
  </si>
  <si>
    <t>не менее 3</t>
  </si>
  <si>
    <t>Количество цветных информационных плакатов формата А2</t>
  </si>
  <si>
    <t>Количество изготовленных стендов</t>
  </si>
  <si>
    <t>Размещение информации о работе органа местного самоуправления в сфере противодействия коррупции на официальных сайтах органов местного самоуправления городского округа Тольятти</t>
  </si>
  <si>
    <t xml:space="preserve">Размещение проектов муниципальных нормативных правовых актов на официальных сайтах органов местного самоуправления  для обеспечения возможности проведения независимой антикоррупционной экспертизы </t>
  </si>
  <si>
    <t>МЦУ, ДОБиПК</t>
  </si>
  <si>
    <t>Проведение антикоррупционной экспертизы проектов муниципальных нормативных правовых актов городского округа Тольятти</t>
  </si>
  <si>
    <t>Актуализация (разработка) муниципальных правовых актов в сфере противодействия коррупции в целях приведения их в соответствие с действующим  законодательством РФ</t>
  </si>
  <si>
    <t xml:space="preserve">Анализ (проверка) сведений, представленных лицами, претендующими на замещение должностей муниципальной службы, должностей руководителей муниципальных учреждений с целью устранения препятствий при поступлении (назначении) на соответствующую должность муниципальной службы/руководителя муниципального учреждения, а также проведение с указанными лицами разъяснительной работы о соблюдении норм действующего законодательства в сфере противодействия коррупции и (или) законодательства о муниципальной службе </t>
  </si>
  <si>
    <t>Анализ сведений о доходах, расходах, об имуществе и обязательствах имущественного характера, представленных муниципальными служащими органов местного самоуправления городского округа Тольятти, руководителями муниципальных учреждений</t>
  </si>
  <si>
    <t>Доля  актуализированных (и (или) разработанных) муниципальных  правовых актов органа местного самоуправления,  соответствующих требованиям  действующего  законодательства в сфере противодействия коррупции, от общего количества муниципальных правовых актов в сфере противодействия коррупции, требующих актуализации и (или) разработки соответствующим органом местного самоуправления</t>
  </si>
  <si>
    <t>Доля проведенных проверок  исполнения законодательства о противодействии коррупции в подведомственных учреждениях и предприятиях от запланированного количества проверок в отчетном периоде</t>
  </si>
  <si>
    <t xml:space="preserve">Доля проанализированных сведений, представленных лицами, претендующими на замещение указанных должностей, от общего числа таких лиц </t>
  </si>
  <si>
    <t>Доля проведенных проверок по фактам представления неполных/недостоверных сведений о доходах, об имуществе и обязательствах имущественного характера от общего количества нарушений, выявленных в ходе анализа, а также в связи с поступлением информации из органов прокуратуры и иных органов</t>
  </si>
  <si>
    <t xml:space="preserve">Анализ (проверка) соблюдения муниципальными служащими органов местного самоуправления установленных ограничений и запретов, требований к служебному поведению, принятию мер по урегулированию конфликта интересов, установленных в целях противодействия коррупции </t>
  </si>
  <si>
    <t>Доля муниципальных служащих, в отношении которых проведен анализ соблюдения установленных ограничений и запретов, требований к служебному поведению, принятию мер по урегулированию конфликта интересов, от общего числа муниципальных служащих органов местного самоуправления</t>
  </si>
  <si>
    <t>Доля проведенных проверок по выявленным фактам несоблюдения муниципальными служащими установленных ограничений и запретов, требований к служебному поведению, принятию мер по урегулированию конфликта интересов, от общего количества выявленных фактов несоблюдения муниципальными служащими установленных ограничений и запретов, требований к служебному поведению, принятию мер по урегулированию конфликта интересов</t>
  </si>
  <si>
    <t xml:space="preserve">% </t>
  </si>
  <si>
    <r>
      <t>Проведение анкетирования лиц, замещающих должности главы городского округа Тольятти, председателя представительного органа местного самоуправления</t>
    </r>
    <r>
      <rPr>
        <sz val="13"/>
        <color rgb="FFFF0000"/>
        <rFont val="Times New Roman"/>
        <family val="1"/>
        <charset val="204"/>
      </rPr>
      <t>,</t>
    </r>
    <r>
      <rPr>
        <sz val="13"/>
        <color theme="1"/>
        <rFont val="Times New Roman"/>
        <family val="1"/>
        <charset val="204"/>
      </rPr>
      <t xml:space="preserve"> председателя контрольно-счетной палаты, заместителя председателя контрольно-счетной палаты  и должности муниципальной службы в органах местного самоуправления городского округа Тольятти, по сведениям об их родственниках и свойственниках</t>
    </r>
    <r>
      <rPr>
        <sz val="13"/>
        <rFont val="Times New Roman"/>
        <family val="1"/>
        <charset val="204"/>
      </rPr>
      <t xml:space="preserve"> в целях предотвращения и урегулирования конфликта интересов</t>
    </r>
  </si>
  <si>
    <t>Доля лиц, замещающих должности главы городского округа Тольятти, председателя представительного органа местного самоуправления, председателя контрольно-счетной палаты, заместителя председателя контрольно-счетной палаты и должности муниципальной службы в органах местного самоуправления городского округа Тольятти, от общего количества лиц, замещающих указанные должности, в отношении которых проведено анкетирование по сведениям об их родственниках и свойственниках</t>
  </si>
  <si>
    <t>Проведение анкетирования лиц, замещающих должности главы городского округа Тольятти, председателя представительного органа местного самоуправления, председателя контрольно-счетной палаты, заместителя председателя контрольно-счетной палаты  и должности муниципальной службы в органах местного самоуправления городского округа Тольятти, по сведениям об их родственниках и свойственниках в целях предотвращения и урегулирования конфликта интересов</t>
  </si>
  <si>
    <t>Информирование населения об организации проведения независимой антикоррупционной экспертизы муниципальных нормативных правовых актов и их проектов путем размещения объявлений на официальных сайтах органов местного самоуправления городского округа Тольятти, в газете "Городские ведомости"</t>
  </si>
  <si>
    <t>Доля размещенных на сайте муниципальных нормативных правовых актов от их общего количества</t>
  </si>
  <si>
    <t>Доля проведенных индивидуальных консультаций от общего количества лиц, обратившихся за индивидуальными консультациями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</si>
</sst>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&quot;Да&quot;;&quot;Да&quot;;&quot;Нет&quot;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3" fontId="15" fillId="2" borderId="0" xfId="0" applyNumberFormat="1" applyFont="1" applyFill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7" fillId="2" borderId="1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49" fontId="8" fillId="2" borderId="0" xfId="1" applyNumberFormat="1" applyFont="1" applyFill="1" applyBorder="1" applyAlignment="1">
      <alignment horizontal="center" vertical="center" wrapText="1"/>
    </xf>
    <xf numFmtId="49" fontId="15" fillId="2" borderId="0" xfId="1" applyNumberFormat="1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7" fillId="2" borderId="0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4" fontId="15" fillId="0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16" fontId="1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/>
    </xf>
    <xf numFmtId="16" fontId="8" fillId="2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11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6" xfId="0" applyFont="1" applyFill="1" applyBorder="1" applyAlignment="1">
      <alignment horizontal="center" vertical="center" textRotation="90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15" fillId="2" borderId="0" xfId="1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0" borderId="7" xfId="0" applyNumberFormat="1" applyFont="1" applyFill="1" applyBorder="1" applyAlignment="1">
      <alignment horizontal="left" vertical="center" wrapText="1"/>
    </xf>
    <xf numFmtId="49" fontId="17" fillId="0" borderId="5" xfId="0" applyNumberFormat="1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49" fontId="17" fillId="2" borderId="7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16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</cellXfs>
  <cellStyles count="17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7" xfId="6"/>
    <cellStyle name="Обычный 3" xfId="7"/>
    <cellStyle name="Обычный 3 2" xfId="8"/>
    <cellStyle name="Обычный 3 3" xfId="9"/>
    <cellStyle name="Обычный 4" xfId="10"/>
    <cellStyle name="Обычный_Лист1 2" xfId="11"/>
    <cellStyle name="Финансовый 2" xfId="12"/>
    <cellStyle name="Финансовый 2 2" xfId="13"/>
    <cellStyle name="Финансовый 2 3" xfId="14"/>
    <cellStyle name="Финансовый 3" xfId="15"/>
    <cellStyle name="Финансовый 3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tabSelected="1" view="pageBreakPreview" zoomScale="60" zoomScaleNormal="72" workbookViewId="0">
      <pane ySplit="11" topLeftCell="A12" activePane="bottomLeft" state="frozen"/>
      <selection pane="bottomLeft" activeCell="B17" sqref="B17"/>
    </sheetView>
  </sheetViews>
  <sheetFormatPr defaultRowHeight="15" x14ac:dyDescent="0.25"/>
  <cols>
    <col min="1" max="1" width="6" style="2" customWidth="1"/>
    <col min="2" max="2" width="55.28515625" style="2" customWidth="1"/>
    <col min="3" max="3" width="12.85546875" style="2" customWidth="1"/>
    <col min="4" max="4" width="13.140625" style="31" customWidth="1"/>
    <col min="5" max="6" width="7.7109375" style="2" customWidth="1"/>
    <col min="7" max="9" width="6" style="2" customWidth="1"/>
    <col min="10" max="11" width="7.140625" style="2" customWidth="1"/>
    <col min="12" max="14" width="6" style="2" customWidth="1"/>
    <col min="15" max="16" width="8.7109375" style="31" customWidth="1"/>
    <col min="17" max="19" width="6" style="2" customWidth="1"/>
    <col min="20" max="21" width="8.140625" style="2" customWidth="1"/>
    <col min="22" max="24" width="6" style="2" customWidth="1"/>
    <col min="25" max="26" width="8.140625" style="2" customWidth="1"/>
    <col min="27" max="29" width="6" style="2" customWidth="1"/>
    <col min="30" max="30" width="8.7109375" style="31" customWidth="1"/>
    <col min="31" max="31" width="75.28515625" style="2" customWidth="1"/>
    <col min="32" max="16384" width="9.140625" style="2"/>
  </cols>
  <sheetData>
    <row r="1" spans="1:33" s="31" customFormat="1" hidden="1" x14ac:dyDescent="0.25">
      <c r="W1" s="135" t="s">
        <v>114</v>
      </c>
      <c r="X1" s="135"/>
      <c r="Y1" s="135"/>
      <c r="Z1" s="135"/>
      <c r="AA1" s="135"/>
      <c r="AB1" s="135"/>
      <c r="AC1" s="135"/>
      <c r="AD1" s="135"/>
    </row>
    <row r="2" spans="1:33" s="31" customFormat="1" hidden="1" x14ac:dyDescent="0.25">
      <c r="V2" s="135" t="s">
        <v>115</v>
      </c>
      <c r="W2" s="135"/>
      <c r="X2" s="135"/>
      <c r="Y2" s="135"/>
      <c r="Z2" s="135"/>
      <c r="AA2" s="135"/>
      <c r="AB2" s="135"/>
      <c r="AC2" s="135"/>
      <c r="AD2" s="135"/>
    </row>
    <row r="3" spans="1:33" s="31" customFormat="1" hidden="1" x14ac:dyDescent="0.25">
      <c r="V3" s="135" t="s">
        <v>116</v>
      </c>
      <c r="W3" s="135"/>
      <c r="X3" s="135"/>
      <c r="Y3" s="135"/>
      <c r="Z3" s="135"/>
      <c r="AA3" s="135"/>
      <c r="AB3" s="135"/>
      <c r="AC3" s="135"/>
      <c r="AD3" s="135"/>
    </row>
    <row r="4" spans="1:33" s="5" customFormat="1" ht="27.6" customHeight="1" x14ac:dyDescent="0.25">
      <c r="A4" s="159"/>
      <c r="B4" s="159"/>
      <c r="C4" s="159"/>
      <c r="D4" s="159"/>
      <c r="E4" s="159"/>
      <c r="F4" s="159"/>
      <c r="G4" s="159"/>
      <c r="H4" s="9"/>
      <c r="I4" s="9"/>
      <c r="J4" s="9"/>
      <c r="K4" s="9"/>
      <c r="L4" s="9"/>
      <c r="M4" s="157"/>
      <c r="N4" s="157"/>
      <c r="O4" s="157"/>
      <c r="P4" s="157"/>
      <c r="Q4" s="157"/>
      <c r="R4" s="157"/>
      <c r="S4" s="157"/>
      <c r="W4" s="163" t="s">
        <v>108</v>
      </c>
      <c r="X4" s="163"/>
      <c r="Y4" s="163"/>
      <c r="Z4" s="163"/>
      <c r="AA4" s="163"/>
      <c r="AB4" s="163"/>
      <c r="AC4" s="163"/>
      <c r="AD4" s="163"/>
    </row>
    <row r="5" spans="1:33" s="5" customFormat="1" ht="55.5" customHeight="1" x14ac:dyDescent="0.25">
      <c r="M5" s="141"/>
      <c r="N5" s="141"/>
      <c r="O5" s="141"/>
      <c r="P5" s="141"/>
      <c r="Q5" s="141"/>
      <c r="R5" s="141"/>
      <c r="S5" s="141"/>
      <c r="T5" s="6"/>
      <c r="W5" s="141" t="s">
        <v>132</v>
      </c>
      <c r="X5" s="141"/>
      <c r="Y5" s="141"/>
      <c r="Z5" s="141"/>
      <c r="AA5" s="141"/>
      <c r="AB5" s="141"/>
      <c r="AC5" s="141"/>
      <c r="AD5" s="141"/>
    </row>
    <row r="6" spans="1:33" ht="57" customHeight="1" x14ac:dyDescent="0.25">
      <c r="A6" s="139" t="s">
        <v>126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</row>
    <row r="7" spans="1:33" ht="6" customHeight="1" x14ac:dyDescent="0.25">
      <c r="O7" s="158"/>
      <c r="P7" s="158"/>
      <c r="Q7" s="158"/>
      <c r="R7" s="158"/>
      <c r="S7" s="158"/>
    </row>
    <row r="8" spans="1:33" ht="25.9" customHeight="1" x14ac:dyDescent="0.25">
      <c r="A8" s="142" t="s">
        <v>142</v>
      </c>
      <c r="B8" s="148" t="s">
        <v>122</v>
      </c>
      <c r="C8" s="144" t="s">
        <v>11</v>
      </c>
      <c r="D8" s="144" t="s">
        <v>112</v>
      </c>
      <c r="E8" s="146" t="s">
        <v>111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36" t="s">
        <v>113</v>
      </c>
    </row>
    <row r="9" spans="1:33" ht="27.75" customHeight="1" x14ac:dyDescent="0.25">
      <c r="A9" s="143"/>
      <c r="B9" s="149"/>
      <c r="C9" s="145"/>
      <c r="D9" s="145"/>
      <c r="E9" s="140" t="s">
        <v>127</v>
      </c>
      <c r="F9" s="140"/>
      <c r="G9" s="140"/>
      <c r="H9" s="140"/>
      <c r="I9" s="140"/>
      <c r="J9" s="140" t="s">
        <v>128</v>
      </c>
      <c r="K9" s="140"/>
      <c r="L9" s="140"/>
      <c r="M9" s="140"/>
      <c r="N9" s="140"/>
      <c r="O9" s="140" t="s">
        <v>129</v>
      </c>
      <c r="P9" s="140"/>
      <c r="Q9" s="140"/>
      <c r="R9" s="140"/>
      <c r="S9" s="140"/>
      <c r="T9" s="140" t="s">
        <v>130</v>
      </c>
      <c r="U9" s="140"/>
      <c r="V9" s="140"/>
      <c r="W9" s="140"/>
      <c r="X9" s="140"/>
      <c r="Y9" s="140" t="s">
        <v>131</v>
      </c>
      <c r="Z9" s="140"/>
      <c r="AA9" s="140"/>
      <c r="AB9" s="140"/>
      <c r="AC9" s="140"/>
      <c r="AD9" s="137"/>
    </row>
    <row r="10" spans="1:33" ht="96.75" customHeight="1" x14ac:dyDescent="0.25">
      <c r="A10" s="143"/>
      <c r="B10" s="149"/>
      <c r="C10" s="145"/>
      <c r="D10" s="147"/>
      <c r="E10" s="64" t="s">
        <v>1</v>
      </c>
      <c r="F10" s="64" t="s">
        <v>10</v>
      </c>
      <c r="G10" s="64" t="s">
        <v>2</v>
      </c>
      <c r="H10" s="64" t="s">
        <v>3</v>
      </c>
      <c r="I10" s="64" t="s">
        <v>4</v>
      </c>
      <c r="J10" s="64" t="s">
        <v>1</v>
      </c>
      <c r="K10" s="64" t="s">
        <v>6</v>
      </c>
      <c r="L10" s="64" t="s">
        <v>2</v>
      </c>
      <c r="M10" s="64" t="s">
        <v>3</v>
      </c>
      <c r="N10" s="64" t="s">
        <v>4</v>
      </c>
      <c r="O10" s="62" t="s">
        <v>1</v>
      </c>
      <c r="P10" s="62" t="s">
        <v>10</v>
      </c>
      <c r="Q10" s="62" t="s">
        <v>2</v>
      </c>
      <c r="R10" s="62" t="s">
        <v>3</v>
      </c>
      <c r="S10" s="62" t="s">
        <v>4</v>
      </c>
      <c r="T10" s="62" t="s">
        <v>1</v>
      </c>
      <c r="U10" s="62" t="s">
        <v>10</v>
      </c>
      <c r="V10" s="62" t="s">
        <v>2</v>
      </c>
      <c r="W10" s="62" t="s">
        <v>3</v>
      </c>
      <c r="X10" s="62" t="s">
        <v>4</v>
      </c>
      <c r="Y10" s="62" t="s">
        <v>1</v>
      </c>
      <c r="Z10" s="62" t="s">
        <v>10</v>
      </c>
      <c r="AA10" s="62" t="s">
        <v>2</v>
      </c>
      <c r="AB10" s="62" t="s">
        <v>3</v>
      </c>
      <c r="AC10" s="62" t="s">
        <v>4</v>
      </c>
      <c r="AD10" s="138"/>
      <c r="AG10" s="2" t="s">
        <v>117</v>
      </c>
    </row>
    <row r="11" spans="1:33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4">
        <v>16</v>
      </c>
      <c r="Q11" s="4">
        <v>17</v>
      </c>
      <c r="R11" s="4">
        <v>18</v>
      </c>
      <c r="S11" s="4">
        <v>19</v>
      </c>
      <c r="T11" s="4">
        <v>20</v>
      </c>
      <c r="U11" s="4">
        <v>21</v>
      </c>
      <c r="V11" s="4">
        <v>22</v>
      </c>
      <c r="W11" s="4">
        <v>23</v>
      </c>
      <c r="X11" s="4">
        <v>24</v>
      </c>
      <c r="Y11" s="4">
        <v>25</v>
      </c>
      <c r="Z11" s="4">
        <v>26</v>
      </c>
      <c r="AA11" s="4">
        <v>27</v>
      </c>
      <c r="AB11" s="4">
        <v>28</v>
      </c>
      <c r="AC11" s="4">
        <v>29</v>
      </c>
      <c r="AD11" s="4">
        <v>30</v>
      </c>
    </row>
    <row r="12" spans="1:33" ht="45.75" customHeight="1" x14ac:dyDescent="0.25">
      <c r="A12" s="164" t="s">
        <v>42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6"/>
    </row>
    <row r="13" spans="1:33" ht="45.75" customHeight="1" x14ac:dyDescent="0.25">
      <c r="A13" s="164" t="s">
        <v>43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6"/>
    </row>
    <row r="14" spans="1:33" s="3" customFormat="1" ht="56.25" customHeight="1" x14ac:dyDescent="0.25">
      <c r="A14" s="17" t="s">
        <v>5</v>
      </c>
      <c r="B14" s="54" t="s">
        <v>44</v>
      </c>
      <c r="C14" s="53" t="s">
        <v>45</v>
      </c>
      <c r="D14" s="53" t="s">
        <v>144</v>
      </c>
      <c r="E14" s="132" t="s">
        <v>141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4"/>
    </row>
    <row r="15" spans="1:33" s="3" customFormat="1" ht="75.75" customHeight="1" x14ac:dyDescent="0.25">
      <c r="A15" s="17" t="s">
        <v>21</v>
      </c>
      <c r="B15" s="86" t="s">
        <v>159</v>
      </c>
      <c r="C15" s="118" t="s">
        <v>46</v>
      </c>
      <c r="D15" s="118" t="s">
        <v>144</v>
      </c>
      <c r="E15" s="132" t="s">
        <v>141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4"/>
    </row>
    <row r="16" spans="1:33" ht="93" customHeight="1" x14ac:dyDescent="0.25">
      <c r="A16" s="17" t="s">
        <v>22</v>
      </c>
      <c r="B16" s="97" t="s">
        <v>157</v>
      </c>
      <c r="C16" s="118" t="s">
        <v>46</v>
      </c>
      <c r="D16" s="118" t="s">
        <v>144</v>
      </c>
      <c r="E16" s="132" t="s">
        <v>141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4"/>
    </row>
    <row r="17" spans="1:31" ht="125.25" customHeight="1" x14ac:dyDescent="0.25">
      <c r="A17" s="17" t="s">
        <v>23</v>
      </c>
      <c r="B17" s="18" t="s">
        <v>174</v>
      </c>
      <c r="C17" s="118" t="s">
        <v>46</v>
      </c>
      <c r="D17" s="118" t="s">
        <v>144</v>
      </c>
      <c r="E17" s="132" t="s">
        <v>141</v>
      </c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4"/>
    </row>
    <row r="18" spans="1:31" ht="105.75" customHeight="1" x14ac:dyDescent="0.25">
      <c r="A18" s="17" t="s">
        <v>24</v>
      </c>
      <c r="B18" s="43" t="s">
        <v>47</v>
      </c>
      <c r="C18" s="118" t="s">
        <v>148</v>
      </c>
      <c r="D18" s="118" t="s">
        <v>144</v>
      </c>
      <c r="E18" s="132" t="s">
        <v>141</v>
      </c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4"/>
    </row>
    <row r="19" spans="1:31" s="26" customFormat="1" ht="155.25" hidden="1" customHeight="1" x14ac:dyDescent="0.25">
      <c r="A19" s="76" t="s">
        <v>35</v>
      </c>
      <c r="B19" s="77" t="s">
        <v>48</v>
      </c>
      <c r="C19" s="78" t="s">
        <v>49</v>
      </c>
      <c r="D19" s="79" t="s">
        <v>145</v>
      </c>
      <c r="E19" s="80">
        <f t="shared" ref="E19" si="0">SUM(F19:I19)</f>
        <v>0</v>
      </c>
      <c r="F19" s="81">
        <v>0</v>
      </c>
      <c r="G19" s="81">
        <v>0</v>
      </c>
      <c r="H19" s="81">
        <v>0</v>
      </c>
      <c r="I19" s="81">
        <v>0</v>
      </c>
      <c r="J19" s="80">
        <f t="shared" ref="J19" si="1">SUM(K19:N19)</f>
        <v>0</v>
      </c>
      <c r="K19" s="81">
        <v>0</v>
      </c>
      <c r="L19" s="81">
        <v>0</v>
      </c>
      <c r="M19" s="81">
        <v>0</v>
      </c>
      <c r="N19" s="81">
        <v>0</v>
      </c>
      <c r="O19" s="81">
        <f t="shared" ref="O19" si="2">SUM(P19:S19)</f>
        <v>0</v>
      </c>
      <c r="P19" s="81">
        <v>0</v>
      </c>
      <c r="Q19" s="81">
        <v>0</v>
      </c>
      <c r="R19" s="81">
        <v>0</v>
      </c>
      <c r="S19" s="81">
        <v>0</v>
      </c>
      <c r="T19" s="80">
        <f t="shared" ref="T19" si="3">SUM(U19:X19)</f>
        <v>0</v>
      </c>
      <c r="U19" s="81">
        <v>0</v>
      </c>
      <c r="V19" s="81">
        <v>0</v>
      </c>
      <c r="W19" s="81">
        <v>0</v>
      </c>
      <c r="X19" s="81">
        <v>0</v>
      </c>
      <c r="Y19" s="80">
        <f t="shared" ref="Y19" si="4">SUM(Z19:AC19)</f>
        <v>0</v>
      </c>
      <c r="Z19" s="81">
        <v>0</v>
      </c>
      <c r="AA19" s="81">
        <v>0</v>
      </c>
      <c r="AB19" s="81">
        <v>0</v>
      </c>
      <c r="AC19" s="81">
        <v>0</v>
      </c>
      <c r="AD19" s="82">
        <f t="shared" ref="AD19" si="5">E19+J19+O19+T19+Y19</f>
        <v>0</v>
      </c>
      <c r="AE19" s="83" t="s">
        <v>140</v>
      </c>
    </row>
    <row r="20" spans="1:31" s="84" customFormat="1" ht="84" customHeight="1" x14ac:dyDescent="0.25">
      <c r="A20" s="17" t="s">
        <v>35</v>
      </c>
      <c r="B20" s="20" t="s">
        <v>160</v>
      </c>
      <c r="C20" s="121" t="s">
        <v>147</v>
      </c>
      <c r="D20" s="118" t="s">
        <v>144</v>
      </c>
      <c r="E20" s="151" t="s">
        <v>141</v>
      </c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3"/>
      <c r="AE20" s="83"/>
    </row>
    <row r="21" spans="1:31" s="30" customFormat="1" ht="119.25" customHeight="1" x14ac:dyDescent="0.25">
      <c r="A21" s="34" t="s">
        <v>38</v>
      </c>
      <c r="B21" s="37" t="s">
        <v>124</v>
      </c>
      <c r="C21" s="36" t="s">
        <v>50</v>
      </c>
      <c r="D21" s="53" t="s">
        <v>144</v>
      </c>
      <c r="E21" s="132" t="s">
        <v>141</v>
      </c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4"/>
    </row>
    <row r="22" spans="1:31" s="31" customFormat="1" ht="75.75" customHeight="1" x14ac:dyDescent="0.25">
      <c r="A22" s="46" t="s">
        <v>51</v>
      </c>
      <c r="B22" s="42" t="s">
        <v>52</v>
      </c>
      <c r="C22" s="45" t="s">
        <v>53</v>
      </c>
      <c r="D22" s="53" t="s">
        <v>144</v>
      </c>
      <c r="E22" s="132" t="s">
        <v>141</v>
      </c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4"/>
    </row>
    <row r="23" spans="1:31" s="31" customFormat="1" ht="55.5" customHeight="1" x14ac:dyDescent="0.25">
      <c r="A23" s="46" t="s">
        <v>74</v>
      </c>
      <c r="B23" s="42" t="s">
        <v>73</v>
      </c>
      <c r="C23" s="19" t="s">
        <v>158</v>
      </c>
      <c r="D23" s="53" t="s">
        <v>144</v>
      </c>
      <c r="E23" s="154" t="s">
        <v>141</v>
      </c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6"/>
    </row>
    <row r="24" spans="1:31" ht="45.75" customHeight="1" x14ac:dyDescent="0.25">
      <c r="A24" s="17"/>
      <c r="B24" s="52" t="s">
        <v>16</v>
      </c>
      <c r="C24" s="52"/>
      <c r="D24" s="52"/>
      <c r="E24" s="132" t="s">
        <v>141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4"/>
    </row>
    <row r="25" spans="1:31" ht="52.5" customHeight="1" x14ac:dyDescent="0.25">
      <c r="A25" s="167" t="s">
        <v>54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9"/>
    </row>
    <row r="26" spans="1:31" ht="216" customHeight="1" x14ac:dyDescent="0.25">
      <c r="A26" s="17" t="s">
        <v>8</v>
      </c>
      <c r="B26" s="18" t="s">
        <v>161</v>
      </c>
      <c r="C26" s="19" t="s">
        <v>49</v>
      </c>
      <c r="D26" s="19" t="s">
        <v>144</v>
      </c>
      <c r="E26" s="132" t="s">
        <v>141</v>
      </c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4"/>
    </row>
    <row r="27" spans="1:31" ht="153.75" customHeight="1" x14ac:dyDescent="0.25">
      <c r="A27" s="17" t="s">
        <v>25</v>
      </c>
      <c r="B27" s="18" t="s">
        <v>55</v>
      </c>
      <c r="C27" s="19" t="s">
        <v>57</v>
      </c>
      <c r="D27" s="19" t="s">
        <v>144</v>
      </c>
      <c r="E27" s="132" t="s">
        <v>141</v>
      </c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4"/>
    </row>
    <row r="28" spans="1:31" ht="119.25" customHeight="1" x14ac:dyDescent="0.25">
      <c r="A28" s="17" t="s">
        <v>26</v>
      </c>
      <c r="B28" s="18" t="s">
        <v>162</v>
      </c>
      <c r="C28" s="19" t="s">
        <v>56</v>
      </c>
      <c r="D28" s="19" t="s">
        <v>144</v>
      </c>
      <c r="E28" s="132" t="s">
        <v>141</v>
      </c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4"/>
    </row>
    <row r="29" spans="1:31" s="14" customFormat="1" ht="117.75" customHeight="1" x14ac:dyDescent="0.25">
      <c r="A29" s="17" t="s">
        <v>27</v>
      </c>
      <c r="B29" s="43" t="s">
        <v>58</v>
      </c>
      <c r="C29" s="19" t="s">
        <v>56</v>
      </c>
      <c r="D29" s="19" t="s">
        <v>144</v>
      </c>
      <c r="E29" s="132" t="s">
        <v>141</v>
      </c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4"/>
    </row>
    <row r="30" spans="1:31" s="14" customFormat="1" ht="132.75" customHeight="1" x14ac:dyDescent="0.25">
      <c r="A30" s="17" t="s">
        <v>30</v>
      </c>
      <c r="B30" s="20" t="s">
        <v>59</v>
      </c>
      <c r="C30" s="36" t="s">
        <v>57</v>
      </c>
      <c r="D30" s="19" t="s">
        <v>144</v>
      </c>
      <c r="E30" s="132" t="s">
        <v>141</v>
      </c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4"/>
    </row>
    <row r="31" spans="1:31" s="35" customFormat="1" ht="124.5" customHeight="1" x14ac:dyDescent="0.25">
      <c r="A31" s="17" t="s">
        <v>41</v>
      </c>
      <c r="B31" s="43" t="s">
        <v>167</v>
      </c>
      <c r="C31" s="45" t="s">
        <v>56</v>
      </c>
      <c r="D31" s="19" t="s">
        <v>144</v>
      </c>
      <c r="E31" s="132" t="s">
        <v>141</v>
      </c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4"/>
    </row>
    <row r="32" spans="1:31" s="29" customFormat="1" ht="186" customHeight="1" x14ac:dyDescent="0.25">
      <c r="A32" s="17" t="s">
        <v>39</v>
      </c>
      <c r="B32" s="43" t="s">
        <v>173</v>
      </c>
      <c r="C32" s="45" t="s">
        <v>56</v>
      </c>
      <c r="D32" s="19" t="s">
        <v>144</v>
      </c>
      <c r="E32" s="132" t="s">
        <v>141</v>
      </c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4"/>
    </row>
    <row r="33" spans="1:30" s="55" customFormat="1" ht="101.25" customHeight="1" x14ac:dyDescent="0.25">
      <c r="A33" s="17" t="s">
        <v>60</v>
      </c>
      <c r="B33" s="43" t="s">
        <v>61</v>
      </c>
      <c r="C33" s="45" t="s">
        <v>56</v>
      </c>
      <c r="D33" s="19" t="s">
        <v>144</v>
      </c>
      <c r="E33" s="132" t="s">
        <v>141</v>
      </c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4"/>
    </row>
    <row r="34" spans="1:30" ht="51" customHeight="1" x14ac:dyDescent="0.25">
      <c r="A34" s="17"/>
      <c r="B34" s="52" t="s">
        <v>17</v>
      </c>
      <c r="C34" s="19"/>
      <c r="D34" s="19"/>
      <c r="E34" s="132" t="s">
        <v>141</v>
      </c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</row>
    <row r="35" spans="1:30" ht="58.5" customHeight="1" x14ac:dyDescent="0.25">
      <c r="A35" s="167" t="s">
        <v>62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9"/>
    </row>
    <row r="36" spans="1:30" ht="114" customHeight="1" x14ac:dyDescent="0.25">
      <c r="A36" s="50" t="s">
        <v>9</v>
      </c>
      <c r="B36" s="51" t="s">
        <v>63</v>
      </c>
      <c r="C36" s="19" t="s">
        <v>65</v>
      </c>
      <c r="D36" s="19" t="s">
        <v>144</v>
      </c>
      <c r="E36" s="132" t="s">
        <v>141</v>
      </c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4"/>
    </row>
    <row r="37" spans="1:30" ht="112.5" customHeight="1" x14ac:dyDescent="0.25">
      <c r="A37" s="41" t="s">
        <v>28</v>
      </c>
      <c r="B37" s="48" t="s">
        <v>64</v>
      </c>
      <c r="C37" s="19" t="s">
        <v>66</v>
      </c>
      <c r="D37" s="19" t="s">
        <v>144</v>
      </c>
      <c r="E37" s="132" t="s">
        <v>141</v>
      </c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4"/>
    </row>
    <row r="38" spans="1:30" ht="49.5" customHeight="1" x14ac:dyDescent="0.25">
      <c r="A38" s="41"/>
      <c r="B38" s="44" t="s">
        <v>18</v>
      </c>
      <c r="C38" s="47"/>
      <c r="D38" s="61"/>
      <c r="E38" s="132" t="s">
        <v>141</v>
      </c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4"/>
    </row>
    <row r="39" spans="1:30" ht="48.75" customHeight="1" x14ac:dyDescent="0.25">
      <c r="A39" s="160" t="s">
        <v>67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2"/>
    </row>
    <row r="40" spans="1:30" ht="80.25" customHeight="1" x14ac:dyDescent="0.25">
      <c r="A40" s="46" t="s">
        <v>15</v>
      </c>
      <c r="B40" s="49" t="s">
        <v>156</v>
      </c>
      <c r="C40" s="16" t="s">
        <v>57</v>
      </c>
      <c r="D40" s="19" t="s">
        <v>144</v>
      </c>
      <c r="E40" s="132" t="s">
        <v>141</v>
      </c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4"/>
    </row>
    <row r="41" spans="1:30" ht="70.150000000000006" customHeight="1" x14ac:dyDescent="0.25">
      <c r="A41" s="27" t="s">
        <v>36</v>
      </c>
      <c r="B41" s="28" t="s">
        <v>70</v>
      </c>
      <c r="C41" s="47" t="s">
        <v>45</v>
      </c>
      <c r="D41" s="19" t="s">
        <v>144</v>
      </c>
      <c r="E41" s="132" t="s">
        <v>141</v>
      </c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4"/>
    </row>
    <row r="42" spans="1:30" s="31" customFormat="1" ht="60" customHeight="1" x14ac:dyDescent="0.25">
      <c r="A42" s="85" t="s">
        <v>68</v>
      </c>
      <c r="B42" s="86" t="s">
        <v>71</v>
      </c>
      <c r="C42" s="53" t="s">
        <v>146</v>
      </c>
      <c r="D42" s="19" t="s">
        <v>144</v>
      </c>
      <c r="E42" s="109">
        <f>F42+G42+H42+I42</f>
        <v>181</v>
      </c>
      <c r="F42" s="110">
        <v>181</v>
      </c>
      <c r="G42" s="110">
        <v>0</v>
      </c>
      <c r="H42" s="110">
        <v>0</v>
      </c>
      <c r="I42" s="110">
        <v>0</v>
      </c>
      <c r="J42" s="114">
        <f t="shared" ref="J42:J45" si="6">K42+L42+M42+N42</f>
        <v>181</v>
      </c>
      <c r="K42" s="111">
        <v>181</v>
      </c>
      <c r="L42" s="111">
        <v>0</v>
      </c>
      <c r="M42" s="111">
        <v>0</v>
      </c>
      <c r="N42" s="111">
        <v>0</v>
      </c>
      <c r="O42" s="112">
        <f>SUM(P42:S42)</f>
        <v>196</v>
      </c>
      <c r="P42" s="23">
        <v>196</v>
      </c>
      <c r="Q42" s="23">
        <v>0</v>
      </c>
      <c r="R42" s="23">
        <v>0</v>
      </c>
      <c r="S42" s="23">
        <v>0</v>
      </c>
      <c r="T42" s="112">
        <f>SUM(U42:X42)</f>
        <v>203</v>
      </c>
      <c r="U42" s="113">
        <v>203</v>
      </c>
      <c r="V42" s="113">
        <v>0</v>
      </c>
      <c r="W42" s="113">
        <v>0</v>
      </c>
      <c r="X42" s="113">
        <v>0</v>
      </c>
      <c r="Y42" s="112">
        <f>Z42+AA42+AB42+AC42</f>
        <v>212</v>
      </c>
      <c r="Z42" s="113">
        <v>212</v>
      </c>
      <c r="AA42" s="113">
        <v>0</v>
      </c>
      <c r="AB42" s="113">
        <v>0</v>
      </c>
      <c r="AC42" s="113">
        <v>0</v>
      </c>
      <c r="AD42" s="116">
        <f>E42+J42+O42+T42+Y42</f>
        <v>973</v>
      </c>
    </row>
    <row r="43" spans="1:30" s="31" customFormat="1" ht="84" customHeight="1" x14ac:dyDescent="0.25">
      <c r="A43" s="46" t="s">
        <v>69</v>
      </c>
      <c r="B43" s="42" t="s">
        <v>72</v>
      </c>
      <c r="C43" s="45" t="s">
        <v>56</v>
      </c>
      <c r="D43" s="19" t="s">
        <v>144</v>
      </c>
      <c r="E43" s="129" t="s">
        <v>141</v>
      </c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1"/>
    </row>
    <row r="44" spans="1:30" ht="36" customHeight="1" x14ac:dyDescent="0.25">
      <c r="A44" s="63"/>
      <c r="B44" s="66" t="s">
        <v>19</v>
      </c>
      <c r="C44" s="65"/>
      <c r="D44" s="65"/>
      <c r="E44" s="109">
        <f>F44+G44+H44+I44</f>
        <v>181</v>
      </c>
      <c r="F44" s="110">
        <f>F40+F41+F42+F43</f>
        <v>181</v>
      </c>
      <c r="G44" s="110">
        <f>G40+G41+G42+G43</f>
        <v>0</v>
      </c>
      <c r="H44" s="110">
        <f>H40+H41+H42+H43</f>
        <v>0</v>
      </c>
      <c r="I44" s="110">
        <f>I40+I41+I42+I43</f>
        <v>0</v>
      </c>
      <c r="J44" s="114">
        <f t="shared" si="6"/>
        <v>181</v>
      </c>
      <c r="K44" s="111">
        <f>K40+K41+K42+K43</f>
        <v>181</v>
      </c>
      <c r="L44" s="111">
        <f>L40+L41+L42+L43</f>
        <v>0</v>
      </c>
      <c r="M44" s="111">
        <f>M40+M41+M42+M43</f>
        <v>0</v>
      </c>
      <c r="N44" s="111">
        <f>N40+N41+N42+N43</f>
        <v>0</v>
      </c>
      <c r="O44" s="115">
        <f>P44+Q44+R44+S44</f>
        <v>196</v>
      </c>
      <c r="P44" s="40">
        <f>SUM(P40:P43)</f>
        <v>196</v>
      </c>
      <c r="Q44" s="40">
        <f>SUM(Q40:Q43)</f>
        <v>0</v>
      </c>
      <c r="R44" s="40">
        <f>SUM(R40:R43)</f>
        <v>0</v>
      </c>
      <c r="S44" s="40">
        <f>SUM(S40:S43)</f>
        <v>0</v>
      </c>
      <c r="T44" s="116">
        <f>U44+V44+W44+X44</f>
        <v>203</v>
      </c>
      <c r="U44" s="113">
        <f>SUM(U40:U43)</f>
        <v>203</v>
      </c>
      <c r="V44" s="113">
        <f>SUM(V40:V43)</f>
        <v>0</v>
      </c>
      <c r="W44" s="113">
        <f>SUM(W40:W43)</f>
        <v>0</v>
      </c>
      <c r="X44" s="113">
        <f>SUM(X40:X43)</f>
        <v>0</v>
      </c>
      <c r="Y44" s="116">
        <f>Z44+AA44+AB44+AC44</f>
        <v>212</v>
      </c>
      <c r="Z44" s="113">
        <f>SUM(Z40:Z43)</f>
        <v>212</v>
      </c>
      <c r="AA44" s="113">
        <f>SUM(AA40:AA43)</f>
        <v>0</v>
      </c>
      <c r="AB44" s="113">
        <f>SUM(AB40:AB43)</f>
        <v>0</v>
      </c>
      <c r="AC44" s="113">
        <f>SUM(AC40:AC43)</f>
        <v>0</v>
      </c>
      <c r="AD44" s="116">
        <f t="shared" ref="AD44:AD45" si="7">E44+J44+O44+T44+Y44</f>
        <v>973</v>
      </c>
    </row>
    <row r="45" spans="1:30" ht="36" customHeight="1" x14ac:dyDescent="0.25">
      <c r="A45" s="41"/>
      <c r="B45" s="67" t="s">
        <v>20</v>
      </c>
      <c r="C45" s="68"/>
      <c r="D45" s="68"/>
      <c r="E45" s="114">
        <f>F45+G45+H45+I45</f>
        <v>181</v>
      </c>
      <c r="F45" s="114">
        <f>F24+F34+F38+F44</f>
        <v>181</v>
      </c>
      <c r="G45" s="114">
        <f>G24+G34+G38+G44</f>
        <v>0</v>
      </c>
      <c r="H45" s="114">
        <f>H24+H34+H38+H44</f>
        <v>0</v>
      </c>
      <c r="I45" s="114">
        <f>I24+I34+I38+I44</f>
        <v>0</v>
      </c>
      <c r="J45" s="114">
        <f t="shared" si="6"/>
        <v>181</v>
      </c>
      <c r="K45" s="114">
        <f>K24+K34+K38+K44</f>
        <v>181</v>
      </c>
      <c r="L45" s="114">
        <f>L24+L34+L38+L44</f>
        <v>0</v>
      </c>
      <c r="M45" s="114">
        <f>M24+M34+M38+M44</f>
        <v>0</v>
      </c>
      <c r="N45" s="114">
        <f>N24+N34+N38+N44</f>
        <v>0</v>
      </c>
      <c r="O45" s="117">
        <f>P45+Q45+R45+S45</f>
        <v>196</v>
      </c>
      <c r="P45" s="117">
        <f>P24+P34+P38+P44</f>
        <v>196</v>
      </c>
      <c r="Q45" s="117">
        <f>Q24+Q34+Q38+Q44</f>
        <v>0</v>
      </c>
      <c r="R45" s="117">
        <f>R24+R34+R38+R44</f>
        <v>0</v>
      </c>
      <c r="S45" s="117">
        <f>S24+S34+S38+S44</f>
        <v>0</v>
      </c>
      <c r="T45" s="116">
        <f>U45+V45+W45+X45</f>
        <v>203</v>
      </c>
      <c r="U45" s="116">
        <f>U24+U34+U38+U44</f>
        <v>203</v>
      </c>
      <c r="V45" s="116">
        <f>V24+V34+V38+V44</f>
        <v>0</v>
      </c>
      <c r="W45" s="116">
        <f>W24+W34+W38+W44</f>
        <v>0</v>
      </c>
      <c r="X45" s="116">
        <f>X24+X34+X38+X44</f>
        <v>0</v>
      </c>
      <c r="Y45" s="116">
        <f>Z45+AA45+AB45+AC45</f>
        <v>212</v>
      </c>
      <c r="Z45" s="116">
        <f>Z24+Z34+Z38+Z44</f>
        <v>212</v>
      </c>
      <c r="AA45" s="116">
        <f>AA24+AA34+AA38+AA44</f>
        <v>0</v>
      </c>
      <c r="AB45" s="116">
        <f>AB24+AB34+AB38+AB44</f>
        <v>0</v>
      </c>
      <c r="AC45" s="116">
        <f>AC24+AC34+AC38+AC44</f>
        <v>0</v>
      </c>
      <c r="AD45" s="116">
        <f t="shared" si="7"/>
        <v>973</v>
      </c>
    </row>
    <row r="46" spans="1:30" ht="24" customHeight="1" x14ac:dyDescent="0.25">
      <c r="A46" s="11"/>
      <c r="B46" s="11"/>
      <c r="M46" s="11"/>
      <c r="N46" s="11"/>
      <c r="O46" s="11"/>
      <c r="P46" s="69"/>
      <c r="Q46" s="11"/>
      <c r="R46" s="11"/>
      <c r="S46" s="11"/>
    </row>
    <row r="47" spans="1:30" ht="15.75" hidden="1" x14ac:dyDescent="0.25">
      <c r="A47" s="11" t="s">
        <v>12</v>
      </c>
      <c r="B47" s="150" t="s">
        <v>13</v>
      </c>
      <c r="C47" s="150"/>
      <c r="D47" s="150"/>
      <c r="E47" s="150"/>
      <c r="F47" s="150"/>
      <c r="G47" s="150"/>
      <c r="H47" s="150"/>
      <c r="I47" s="32"/>
      <c r="J47" s="33"/>
      <c r="K47" s="33"/>
      <c r="L47" s="32"/>
      <c r="M47" s="10"/>
      <c r="N47" s="10"/>
      <c r="O47" s="10"/>
      <c r="P47" s="10"/>
      <c r="Q47" s="10"/>
      <c r="R47" s="10"/>
      <c r="S47" s="10"/>
    </row>
    <row r="48" spans="1:30" ht="15.75" hidden="1" x14ac:dyDescent="0.25">
      <c r="A48" s="11" t="s">
        <v>14</v>
      </c>
      <c r="B48" s="150" t="s">
        <v>29</v>
      </c>
      <c r="C48" s="150"/>
      <c r="D48" s="150"/>
      <c r="E48" s="150"/>
      <c r="F48" s="150"/>
      <c r="G48" s="150"/>
      <c r="H48" s="12"/>
      <c r="I48" s="12"/>
      <c r="J48" s="12"/>
      <c r="K48" s="12"/>
      <c r="L48" s="12"/>
      <c r="M48" s="12"/>
      <c r="N48" s="12"/>
      <c r="O48" s="12"/>
      <c r="P48" s="10"/>
      <c r="Q48" s="10"/>
      <c r="R48" s="10"/>
      <c r="S48" s="10"/>
    </row>
    <row r="49" spans="4:19" hidden="1" x14ac:dyDescent="0.25">
      <c r="G49" s="13"/>
      <c r="H49" s="13"/>
      <c r="I49" s="13"/>
      <c r="J49" s="13"/>
      <c r="K49" s="13"/>
    </row>
    <row r="50" spans="4:19" hidden="1" x14ac:dyDescent="0.25"/>
    <row r="51" spans="4:19" s="31" customFormat="1" x14ac:dyDescent="0.25">
      <c r="D51" s="70"/>
      <c r="E51" s="70"/>
      <c r="F51" s="70"/>
      <c r="G51" s="70"/>
      <c r="H51" s="70"/>
      <c r="I51" s="70"/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4:19" s="31" customFormat="1" x14ac:dyDescent="0.25"/>
  </sheetData>
  <mergeCells count="53">
    <mergeCell ref="B48:G48"/>
    <mergeCell ref="M4:S4"/>
    <mergeCell ref="M5:S5"/>
    <mergeCell ref="O7:S7"/>
    <mergeCell ref="A4:G4"/>
    <mergeCell ref="E9:I9"/>
    <mergeCell ref="A39:AD39"/>
    <mergeCell ref="W4:AD4"/>
    <mergeCell ref="E14:AD14"/>
    <mergeCell ref="E15:AD15"/>
    <mergeCell ref="E16:AD16"/>
    <mergeCell ref="A12:AD12"/>
    <mergeCell ref="A13:AD13"/>
    <mergeCell ref="A25:AD25"/>
    <mergeCell ref="A35:AD35"/>
    <mergeCell ref="Y9:AC9"/>
    <mergeCell ref="B47:H47"/>
    <mergeCell ref="E20:AD20"/>
    <mergeCell ref="E21:AD21"/>
    <mergeCell ref="E22:AD22"/>
    <mergeCell ref="E17:AD17"/>
    <mergeCell ref="E18:AD18"/>
    <mergeCell ref="E23:AD23"/>
    <mergeCell ref="E24:AD24"/>
    <mergeCell ref="E26:AD26"/>
    <mergeCell ref="E27:AD27"/>
    <mergeCell ref="E28:AD28"/>
    <mergeCell ref="E29:AD29"/>
    <mergeCell ref="E30:AD30"/>
    <mergeCell ref="E31:AD31"/>
    <mergeCell ref="E32:AD32"/>
    <mergeCell ref="E33:AD33"/>
    <mergeCell ref="W1:AD1"/>
    <mergeCell ref="V2:AD2"/>
    <mergeCell ref="V3:AD3"/>
    <mergeCell ref="AD8:AD10"/>
    <mergeCell ref="A6:AD6"/>
    <mergeCell ref="O9:S9"/>
    <mergeCell ref="W5:AD5"/>
    <mergeCell ref="A8:A10"/>
    <mergeCell ref="C8:C10"/>
    <mergeCell ref="E8:AC8"/>
    <mergeCell ref="T9:X9"/>
    <mergeCell ref="D8:D10"/>
    <mergeCell ref="B8:B10"/>
    <mergeCell ref="J9:N9"/>
    <mergeCell ref="E43:AD43"/>
    <mergeCell ref="E40:AD40"/>
    <mergeCell ref="E41:AD41"/>
    <mergeCell ref="E34:AD34"/>
    <mergeCell ref="E36:AD36"/>
    <mergeCell ref="E37:AD37"/>
    <mergeCell ref="E38:AD38"/>
  </mergeCells>
  <printOptions horizontalCentered="1"/>
  <pageMargins left="0.19685039370078741" right="0.19685039370078741" top="0.86614173228346458" bottom="0.39370078740157483" header="0.31496062992125984" footer="0.31496062992125984"/>
  <pageSetup paperSize="9" scale="53" firstPageNumber="14" orientation="landscape" useFirstPageNumber="1" r:id="rId1"/>
  <headerFooter>
    <oddHeader>&amp;C&amp;P</oddHeader>
    <firstHeader xml:space="preserve">&amp;R&amp;"Times New Roman,обычный"&amp;12Приложение № 1
к долгосрочной целевой программе
"Чистая вода" на 2011-2017 годы"&amp;"-,обычный"&amp;11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view="pageBreakPreview" topLeftCell="A4" zoomScale="60" zoomScaleNormal="100" workbookViewId="0">
      <selection activeCell="E40" sqref="E40"/>
    </sheetView>
  </sheetViews>
  <sheetFormatPr defaultRowHeight="15" x14ac:dyDescent="0.25"/>
  <cols>
    <col min="1" max="1" width="7.28515625" style="88" customWidth="1"/>
    <col min="2" max="2" width="77.28515625" style="88" customWidth="1"/>
    <col min="3" max="3" width="71.28515625" style="88" customWidth="1"/>
    <col min="4" max="4" width="9.140625" style="88" customWidth="1"/>
    <col min="5" max="5" width="12" style="88" customWidth="1"/>
    <col min="6" max="6" width="12.42578125" style="88" customWidth="1"/>
    <col min="7" max="7" width="12.42578125" style="8" customWidth="1"/>
    <col min="8" max="8" width="12.42578125" style="72" customWidth="1"/>
    <col min="9" max="10" width="12.42578125" style="73" customWidth="1"/>
  </cols>
  <sheetData>
    <row r="1" spans="1:11" ht="21" hidden="1" customHeight="1" x14ac:dyDescent="0.25">
      <c r="F1" s="195" t="s">
        <v>120</v>
      </c>
      <c r="G1" s="195"/>
      <c r="H1" s="195"/>
      <c r="I1" s="195"/>
      <c r="J1" s="195"/>
    </row>
    <row r="2" spans="1:11" ht="34.5" hidden="1" customHeight="1" x14ac:dyDescent="0.25">
      <c r="F2" s="196" t="s">
        <v>121</v>
      </c>
      <c r="G2" s="196"/>
      <c r="H2" s="196"/>
      <c r="I2" s="196"/>
      <c r="J2" s="196"/>
    </row>
    <row r="3" spans="1:11" hidden="1" x14ac:dyDescent="0.25">
      <c r="F3" s="197" t="s">
        <v>116</v>
      </c>
      <c r="G3" s="197"/>
      <c r="H3" s="197"/>
      <c r="I3" s="197"/>
      <c r="J3" s="197"/>
    </row>
    <row r="4" spans="1:11" ht="29.25" customHeight="1" x14ac:dyDescent="0.25">
      <c r="D4" s="75"/>
      <c r="E4" s="75"/>
      <c r="F4" s="195" t="s">
        <v>109</v>
      </c>
      <c r="G4" s="195"/>
      <c r="H4" s="195"/>
      <c r="I4" s="195"/>
      <c r="J4" s="195"/>
    </row>
    <row r="5" spans="1:11" ht="49.5" customHeight="1" x14ac:dyDescent="0.25">
      <c r="D5" s="75"/>
      <c r="E5" s="75"/>
      <c r="F5" s="196" t="s">
        <v>133</v>
      </c>
      <c r="G5" s="196"/>
      <c r="H5" s="196"/>
      <c r="I5" s="196"/>
      <c r="J5" s="196"/>
    </row>
    <row r="6" spans="1:11" ht="24.75" customHeight="1" x14ac:dyDescent="0.25">
      <c r="D6" s="39"/>
      <c r="E6" s="39"/>
      <c r="F6" s="39"/>
      <c r="G6" s="88"/>
      <c r="H6" s="87"/>
    </row>
    <row r="7" spans="1:11" ht="36" customHeight="1" x14ac:dyDescent="0.25">
      <c r="A7" s="194" t="s">
        <v>134</v>
      </c>
      <c r="B7" s="194"/>
      <c r="C7" s="194"/>
      <c r="D7" s="194"/>
      <c r="E7" s="194"/>
      <c r="F7" s="194"/>
      <c r="G7" s="194"/>
      <c r="H7" s="194"/>
      <c r="I7" s="194"/>
      <c r="J7" s="194"/>
    </row>
    <row r="8" spans="1:11" ht="22.5" customHeight="1" x14ac:dyDescent="0.25">
      <c r="G8" s="7"/>
    </row>
    <row r="9" spans="1:11" s="1" customFormat="1" ht="28.5" customHeight="1" x14ac:dyDescent="0.25">
      <c r="A9" s="193" t="s">
        <v>142</v>
      </c>
      <c r="B9" s="193" t="s">
        <v>122</v>
      </c>
      <c r="C9" s="193" t="s">
        <v>7</v>
      </c>
      <c r="D9" s="193" t="s">
        <v>0</v>
      </c>
      <c r="E9" s="193" t="s">
        <v>118</v>
      </c>
      <c r="F9" s="193" t="s">
        <v>119</v>
      </c>
      <c r="G9" s="193"/>
      <c r="H9" s="193"/>
      <c r="I9" s="193"/>
      <c r="J9" s="193"/>
      <c r="K9" s="71"/>
    </row>
    <row r="10" spans="1:11" s="1" customFormat="1" ht="28.5" customHeight="1" x14ac:dyDescent="0.25">
      <c r="A10" s="193"/>
      <c r="B10" s="193"/>
      <c r="C10" s="193"/>
      <c r="D10" s="193"/>
      <c r="E10" s="193"/>
      <c r="F10" s="89" t="s">
        <v>135</v>
      </c>
      <c r="G10" s="90" t="s">
        <v>136</v>
      </c>
      <c r="H10" s="89" t="s">
        <v>137</v>
      </c>
      <c r="I10" s="91" t="s">
        <v>138</v>
      </c>
      <c r="J10" s="91" t="s">
        <v>139</v>
      </c>
    </row>
    <row r="11" spans="1:11" s="1" customFormat="1" ht="33.75" customHeight="1" x14ac:dyDescent="0.25">
      <c r="A11" s="89">
        <v>1</v>
      </c>
      <c r="B11" s="89">
        <v>2</v>
      </c>
      <c r="C11" s="89">
        <v>3</v>
      </c>
      <c r="D11" s="89">
        <v>4</v>
      </c>
      <c r="E11" s="89">
        <v>5</v>
      </c>
      <c r="F11" s="89">
        <v>6</v>
      </c>
      <c r="G11" s="89">
        <v>7</v>
      </c>
      <c r="H11" s="89">
        <v>8</v>
      </c>
      <c r="I11" s="89">
        <v>9</v>
      </c>
      <c r="J11" s="89">
        <v>10</v>
      </c>
    </row>
    <row r="12" spans="1:11" s="1" customFormat="1" ht="33" customHeight="1" x14ac:dyDescent="0.25">
      <c r="A12" s="176" t="s">
        <v>42</v>
      </c>
      <c r="B12" s="177"/>
      <c r="C12" s="177"/>
      <c r="D12" s="177"/>
      <c r="E12" s="177"/>
      <c r="F12" s="177"/>
      <c r="G12" s="177"/>
      <c r="H12" s="177"/>
      <c r="I12" s="177"/>
      <c r="J12" s="178"/>
    </row>
    <row r="13" spans="1:11" s="1" customFormat="1" ht="33" customHeight="1" x14ac:dyDescent="0.25">
      <c r="A13" s="176" t="s">
        <v>43</v>
      </c>
      <c r="B13" s="177"/>
      <c r="C13" s="177"/>
      <c r="D13" s="177"/>
      <c r="E13" s="177"/>
      <c r="F13" s="177"/>
      <c r="G13" s="177"/>
      <c r="H13" s="177"/>
      <c r="I13" s="177"/>
      <c r="J13" s="178"/>
    </row>
    <row r="14" spans="1:11" s="1" customFormat="1" ht="44.25" customHeight="1" x14ac:dyDescent="0.25">
      <c r="A14" s="171" t="s">
        <v>5</v>
      </c>
      <c r="B14" s="191" t="s">
        <v>75</v>
      </c>
      <c r="C14" s="92" t="s">
        <v>76</v>
      </c>
      <c r="D14" s="89" t="s">
        <v>78</v>
      </c>
      <c r="E14" s="89">
        <v>4</v>
      </c>
      <c r="F14" s="89">
        <v>4</v>
      </c>
      <c r="G14" s="93">
        <v>4</v>
      </c>
      <c r="H14" s="89">
        <v>4</v>
      </c>
      <c r="I14" s="91">
        <v>4</v>
      </c>
      <c r="J14" s="91">
        <v>4</v>
      </c>
    </row>
    <row r="15" spans="1:11" s="1" customFormat="1" ht="44.25" customHeight="1" x14ac:dyDescent="0.25">
      <c r="A15" s="171"/>
      <c r="B15" s="191"/>
      <c r="C15" s="92" t="s">
        <v>77</v>
      </c>
      <c r="D15" s="89" t="s">
        <v>78</v>
      </c>
      <c r="E15" s="89">
        <v>12</v>
      </c>
      <c r="F15" s="89">
        <v>12</v>
      </c>
      <c r="G15" s="93">
        <v>12</v>
      </c>
      <c r="H15" s="89">
        <v>12</v>
      </c>
      <c r="I15" s="91">
        <v>12</v>
      </c>
      <c r="J15" s="91">
        <v>12</v>
      </c>
    </row>
    <row r="16" spans="1:11" s="1" customFormat="1" ht="95.25" customHeight="1" x14ac:dyDescent="0.25">
      <c r="A16" s="127" t="s">
        <v>21</v>
      </c>
      <c r="B16" s="128" t="s">
        <v>159</v>
      </c>
      <c r="C16" s="119" t="s">
        <v>79</v>
      </c>
      <c r="D16" s="106" t="s">
        <v>37</v>
      </c>
      <c r="E16" s="122">
        <v>100</v>
      </c>
      <c r="F16" s="106">
        <v>100</v>
      </c>
      <c r="G16" s="123">
        <f>F16*100/E16</f>
        <v>100</v>
      </c>
      <c r="H16" s="122">
        <v>100</v>
      </c>
      <c r="I16" s="124">
        <v>100</v>
      </c>
      <c r="J16" s="124">
        <v>100</v>
      </c>
      <c r="K16" s="120"/>
    </row>
    <row r="17" spans="1:21" s="1" customFormat="1" ht="74.25" customHeight="1" x14ac:dyDescent="0.25">
      <c r="A17" s="96" t="s">
        <v>32</v>
      </c>
      <c r="B17" s="97" t="s">
        <v>157</v>
      </c>
      <c r="C17" s="22" t="s">
        <v>80</v>
      </c>
      <c r="D17" s="95" t="s">
        <v>37</v>
      </c>
      <c r="E17" s="89">
        <v>100</v>
      </c>
      <c r="F17" s="89">
        <v>100</v>
      </c>
      <c r="G17" s="93">
        <f>F17*100/E17</f>
        <v>100</v>
      </c>
      <c r="H17" s="89">
        <v>100</v>
      </c>
      <c r="I17" s="91">
        <v>100</v>
      </c>
      <c r="J17" s="91">
        <v>100</v>
      </c>
      <c r="U17" s="1" t="s">
        <v>123</v>
      </c>
    </row>
    <row r="18" spans="1:21" s="1" customFormat="1" ht="103.5" customHeight="1" x14ac:dyDescent="0.25">
      <c r="A18" s="95" t="s">
        <v>33</v>
      </c>
      <c r="B18" s="22" t="s">
        <v>174</v>
      </c>
      <c r="C18" s="94" t="s">
        <v>81</v>
      </c>
      <c r="D18" s="95" t="s">
        <v>78</v>
      </c>
      <c r="E18" s="95" t="s">
        <v>151</v>
      </c>
      <c r="F18" s="95" t="s">
        <v>151</v>
      </c>
      <c r="G18" s="95" t="s">
        <v>151</v>
      </c>
      <c r="H18" s="95" t="s">
        <v>151</v>
      </c>
      <c r="I18" s="95" t="s">
        <v>151</v>
      </c>
      <c r="J18" s="95" t="s">
        <v>151</v>
      </c>
    </row>
    <row r="19" spans="1:21" s="1" customFormat="1" ht="60" customHeight="1" x14ac:dyDescent="0.25">
      <c r="A19" s="190" t="s">
        <v>34</v>
      </c>
      <c r="B19" s="191" t="s">
        <v>47</v>
      </c>
      <c r="C19" s="94" t="s">
        <v>175</v>
      </c>
      <c r="D19" s="95" t="s">
        <v>37</v>
      </c>
      <c r="E19" s="95">
        <v>100</v>
      </c>
      <c r="F19" s="95">
        <v>100</v>
      </c>
      <c r="G19" s="98">
        <f>F19*100/E19</f>
        <v>100</v>
      </c>
      <c r="H19" s="89">
        <v>100</v>
      </c>
      <c r="I19" s="91">
        <v>100</v>
      </c>
      <c r="J19" s="91">
        <v>100</v>
      </c>
    </row>
    <row r="20" spans="1:21" s="1" customFormat="1" ht="68.25" customHeight="1" x14ac:dyDescent="0.25">
      <c r="A20" s="190"/>
      <c r="B20" s="191"/>
      <c r="C20" s="94" t="s">
        <v>82</v>
      </c>
      <c r="D20" s="95" t="s">
        <v>37</v>
      </c>
      <c r="E20" s="95">
        <v>100</v>
      </c>
      <c r="F20" s="98">
        <v>100</v>
      </c>
      <c r="G20" s="98">
        <f>F20*100/E20</f>
        <v>100</v>
      </c>
      <c r="H20" s="89">
        <v>100</v>
      </c>
      <c r="I20" s="91">
        <v>100</v>
      </c>
      <c r="J20" s="91">
        <v>100</v>
      </c>
    </row>
    <row r="21" spans="1:21" s="1" customFormat="1" ht="135" customHeight="1" x14ac:dyDescent="0.25">
      <c r="A21" s="108" t="s">
        <v>150</v>
      </c>
      <c r="B21" s="97" t="s">
        <v>160</v>
      </c>
      <c r="C21" s="119" t="s">
        <v>163</v>
      </c>
      <c r="D21" s="122" t="s">
        <v>37</v>
      </c>
      <c r="E21" s="122" t="s">
        <v>40</v>
      </c>
      <c r="F21" s="122">
        <v>100</v>
      </c>
      <c r="G21" s="123">
        <v>100</v>
      </c>
      <c r="H21" s="122">
        <v>100</v>
      </c>
      <c r="I21" s="124">
        <v>100</v>
      </c>
      <c r="J21" s="124">
        <v>100</v>
      </c>
    </row>
    <row r="22" spans="1:21" s="1" customFormat="1" ht="67.5" customHeight="1" x14ac:dyDescent="0.25">
      <c r="A22" s="171" t="s">
        <v>38</v>
      </c>
      <c r="B22" s="192" t="s">
        <v>124</v>
      </c>
      <c r="C22" s="94" t="s">
        <v>125</v>
      </c>
      <c r="D22" s="95" t="s">
        <v>37</v>
      </c>
      <c r="E22" s="95">
        <v>100</v>
      </c>
      <c r="F22" s="95">
        <v>100</v>
      </c>
      <c r="G22" s="98">
        <v>100</v>
      </c>
      <c r="H22" s="89">
        <v>100</v>
      </c>
      <c r="I22" s="91">
        <v>100</v>
      </c>
      <c r="J22" s="91">
        <v>100</v>
      </c>
    </row>
    <row r="23" spans="1:21" s="1" customFormat="1" ht="67.5" customHeight="1" x14ac:dyDescent="0.25">
      <c r="A23" s="171"/>
      <c r="B23" s="192"/>
      <c r="C23" s="94" t="s">
        <v>83</v>
      </c>
      <c r="D23" s="95" t="s">
        <v>78</v>
      </c>
      <c r="E23" s="95" t="s">
        <v>151</v>
      </c>
      <c r="F23" s="95" t="s">
        <v>151</v>
      </c>
      <c r="G23" s="95" t="s">
        <v>151</v>
      </c>
      <c r="H23" s="95" t="s">
        <v>151</v>
      </c>
      <c r="I23" s="95" t="s">
        <v>151</v>
      </c>
      <c r="J23" s="95" t="s">
        <v>151</v>
      </c>
    </row>
    <row r="24" spans="1:21" s="1" customFormat="1" ht="104.25" customHeight="1" x14ac:dyDescent="0.25">
      <c r="A24" s="171" t="s">
        <v>51</v>
      </c>
      <c r="B24" s="172" t="s">
        <v>52</v>
      </c>
      <c r="C24" s="94" t="s">
        <v>84</v>
      </c>
      <c r="D24" s="95" t="s">
        <v>78</v>
      </c>
      <c r="E24" s="95" t="s">
        <v>151</v>
      </c>
      <c r="F24" s="95" t="s">
        <v>151</v>
      </c>
      <c r="G24" s="95" t="s">
        <v>151</v>
      </c>
      <c r="H24" s="95" t="s">
        <v>151</v>
      </c>
      <c r="I24" s="95" t="s">
        <v>151</v>
      </c>
      <c r="J24" s="95" t="s">
        <v>151</v>
      </c>
    </row>
    <row r="25" spans="1:21" s="1" customFormat="1" ht="104.25" customHeight="1" x14ac:dyDescent="0.25">
      <c r="A25" s="171"/>
      <c r="B25" s="172"/>
      <c r="C25" s="94" t="s">
        <v>164</v>
      </c>
      <c r="D25" s="95" t="s">
        <v>37</v>
      </c>
      <c r="E25" s="95" t="s">
        <v>40</v>
      </c>
      <c r="F25" s="125">
        <v>1</v>
      </c>
      <c r="G25" s="125">
        <v>1</v>
      </c>
      <c r="H25" s="125">
        <v>1</v>
      </c>
      <c r="I25" s="125">
        <v>1</v>
      </c>
      <c r="J25" s="125">
        <v>1</v>
      </c>
    </row>
    <row r="26" spans="1:21" s="1" customFormat="1" ht="121.5" customHeight="1" x14ac:dyDescent="0.25">
      <c r="A26" s="171"/>
      <c r="B26" s="172"/>
      <c r="C26" s="94" t="s">
        <v>85</v>
      </c>
      <c r="D26" s="95" t="s">
        <v>37</v>
      </c>
      <c r="E26" s="95">
        <v>100</v>
      </c>
      <c r="F26" s="95">
        <v>100</v>
      </c>
      <c r="G26" s="98">
        <v>100</v>
      </c>
      <c r="H26" s="89">
        <v>100</v>
      </c>
      <c r="I26" s="100">
        <v>100</v>
      </c>
      <c r="J26" s="91">
        <v>100</v>
      </c>
    </row>
    <row r="27" spans="1:21" s="1" customFormat="1" ht="104.25" customHeight="1" x14ac:dyDescent="0.25">
      <c r="A27" s="171"/>
      <c r="B27" s="172"/>
      <c r="C27" s="94" t="s">
        <v>86</v>
      </c>
      <c r="D27" s="95" t="s">
        <v>37</v>
      </c>
      <c r="E27" s="95">
        <v>100</v>
      </c>
      <c r="F27" s="95">
        <v>100</v>
      </c>
      <c r="G27" s="98">
        <v>100</v>
      </c>
      <c r="H27" s="89">
        <v>100</v>
      </c>
      <c r="I27" s="91">
        <v>100</v>
      </c>
      <c r="J27" s="91">
        <v>100</v>
      </c>
    </row>
    <row r="28" spans="1:21" s="1" customFormat="1" ht="69" customHeight="1" x14ac:dyDescent="0.25">
      <c r="A28" s="101" t="s">
        <v>74</v>
      </c>
      <c r="B28" s="102" t="s">
        <v>87</v>
      </c>
      <c r="C28" s="94" t="s">
        <v>88</v>
      </c>
      <c r="D28" s="95" t="s">
        <v>37</v>
      </c>
      <c r="E28" s="95" t="s">
        <v>40</v>
      </c>
      <c r="F28" s="95">
        <v>100</v>
      </c>
      <c r="G28" s="98">
        <v>100</v>
      </c>
      <c r="H28" s="89">
        <v>100</v>
      </c>
      <c r="I28" s="91">
        <v>100</v>
      </c>
      <c r="J28" s="91">
        <v>100</v>
      </c>
    </row>
    <row r="29" spans="1:21" s="1" customFormat="1" ht="48.75" customHeight="1" x14ac:dyDescent="0.25">
      <c r="A29" s="185" t="s">
        <v>54</v>
      </c>
      <c r="B29" s="186"/>
      <c r="C29" s="186"/>
      <c r="D29" s="186"/>
      <c r="E29" s="186"/>
      <c r="F29" s="186"/>
      <c r="G29" s="186"/>
      <c r="H29" s="186"/>
      <c r="I29" s="186"/>
      <c r="J29" s="187"/>
    </row>
    <row r="30" spans="1:21" s="1" customFormat="1" ht="64.5" customHeight="1" x14ac:dyDescent="0.25">
      <c r="A30" s="180" t="s">
        <v>8</v>
      </c>
      <c r="B30" s="188" t="s">
        <v>161</v>
      </c>
      <c r="C30" s="94" t="s">
        <v>165</v>
      </c>
      <c r="D30" s="90" t="s">
        <v>37</v>
      </c>
      <c r="E30" s="95" t="s">
        <v>40</v>
      </c>
      <c r="F30" s="95">
        <v>100</v>
      </c>
      <c r="G30" s="98">
        <v>100</v>
      </c>
      <c r="H30" s="89">
        <v>100</v>
      </c>
      <c r="I30" s="91">
        <v>100</v>
      </c>
      <c r="J30" s="91">
        <v>100</v>
      </c>
    </row>
    <row r="31" spans="1:21" s="1" customFormat="1" ht="100.5" customHeight="1" x14ac:dyDescent="0.25">
      <c r="A31" s="181"/>
      <c r="B31" s="189"/>
      <c r="C31" s="94" t="s">
        <v>166</v>
      </c>
      <c r="D31" s="90" t="s">
        <v>37</v>
      </c>
      <c r="E31" s="95" t="s">
        <v>40</v>
      </c>
      <c r="F31" s="95">
        <v>100</v>
      </c>
      <c r="G31" s="98">
        <v>100</v>
      </c>
      <c r="H31" s="126">
        <v>100</v>
      </c>
      <c r="I31" s="91">
        <v>100</v>
      </c>
      <c r="J31" s="91">
        <v>100</v>
      </c>
    </row>
    <row r="32" spans="1:21" s="1" customFormat="1" ht="51" customHeight="1" x14ac:dyDescent="0.25">
      <c r="A32" s="171" t="s">
        <v>25</v>
      </c>
      <c r="B32" s="184" t="s">
        <v>55</v>
      </c>
      <c r="C32" s="94" t="s">
        <v>176</v>
      </c>
      <c r="D32" s="90" t="s">
        <v>37</v>
      </c>
      <c r="E32" s="95" t="s">
        <v>40</v>
      </c>
      <c r="F32" s="95">
        <v>100</v>
      </c>
      <c r="G32" s="98">
        <v>100</v>
      </c>
      <c r="H32" s="89">
        <v>100</v>
      </c>
      <c r="I32" s="91">
        <v>100</v>
      </c>
      <c r="J32" s="91">
        <v>100</v>
      </c>
    </row>
    <row r="33" spans="1:10" s="1" customFormat="1" ht="51" customHeight="1" x14ac:dyDescent="0.25">
      <c r="A33" s="171"/>
      <c r="B33" s="184"/>
      <c r="C33" s="94" t="s">
        <v>89</v>
      </c>
      <c r="D33" s="90" t="s">
        <v>78</v>
      </c>
      <c r="E33" s="95" t="s">
        <v>152</v>
      </c>
      <c r="F33" s="95" t="s">
        <v>152</v>
      </c>
      <c r="G33" s="95" t="s">
        <v>152</v>
      </c>
      <c r="H33" s="95" t="s">
        <v>152</v>
      </c>
      <c r="I33" s="95" t="s">
        <v>152</v>
      </c>
      <c r="J33" s="95" t="s">
        <v>152</v>
      </c>
    </row>
    <row r="34" spans="1:10" s="1" customFormat="1" ht="51" customHeight="1" x14ac:dyDescent="0.25">
      <c r="A34" s="171"/>
      <c r="B34" s="184"/>
      <c r="C34" s="94" t="s">
        <v>90</v>
      </c>
      <c r="D34" s="90" t="s">
        <v>78</v>
      </c>
      <c r="E34" s="95" t="s">
        <v>153</v>
      </c>
      <c r="F34" s="95" t="s">
        <v>153</v>
      </c>
      <c r="G34" s="95" t="s">
        <v>153</v>
      </c>
      <c r="H34" s="95" t="s">
        <v>153</v>
      </c>
      <c r="I34" s="95" t="s">
        <v>153</v>
      </c>
      <c r="J34" s="95" t="s">
        <v>153</v>
      </c>
    </row>
    <row r="35" spans="1:10" s="1" customFormat="1" ht="57.75" customHeight="1" x14ac:dyDescent="0.25">
      <c r="A35" s="171" t="s">
        <v>26</v>
      </c>
      <c r="B35" s="172" t="s">
        <v>162</v>
      </c>
      <c r="C35" s="94" t="s">
        <v>91</v>
      </c>
      <c r="D35" s="90" t="s">
        <v>37</v>
      </c>
      <c r="E35" s="95">
        <v>100</v>
      </c>
      <c r="F35" s="95">
        <v>100</v>
      </c>
      <c r="G35" s="98">
        <v>100</v>
      </c>
      <c r="H35" s="89">
        <v>100</v>
      </c>
      <c r="I35" s="91">
        <v>100</v>
      </c>
      <c r="J35" s="91">
        <v>100</v>
      </c>
    </row>
    <row r="36" spans="1:10" s="1" customFormat="1" ht="117.75" customHeight="1" x14ac:dyDescent="0.25">
      <c r="A36" s="171"/>
      <c r="B36" s="172"/>
      <c r="C36" s="94" t="s">
        <v>149</v>
      </c>
      <c r="D36" s="90" t="s">
        <v>37</v>
      </c>
      <c r="E36" s="95">
        <v>100</v>
      </c>
      <c r="F36" s="95">
        <v>100</v>
      </c>
      <c r="G36" s="98">
        <v>100</v>
      </c>
      <c r="H36" s="89">
        <v>100</v>
      </c>
      <c r="I36" s="91">
        <v>100</v>
      </c>
      <c r="J36" s="91">
        <v>100</v>
      </c>
    </row>
    <row r="37" spans="1:10" ht="94.5" customHeight="1" x14ac:dyDescent="0.25">
      <c r="A37" s="101" t="s">
        <v>27</v>
      </c>
      <c r="B37" s="102" t="s">
        <v>92</v>
      </c>
      <c r="C37" s="94" t="s">
        <v>93</v>
      </c>
      <c r="D37" s="90" t="s">
        <v>37</v>
      </c>
      <c r="E37" s="95">
        <v>100</v>
      </c>
      <c r="F37" s="95">
        <v>100</v>
      </c>
      <c r="G37" s="98">
        <f>F37*100/E37</f>
        <v>100</v>
      </c>
      <c r="H37" s="89">
        <v>100</v>
      </c>
      <c r="I37" s="91">
        <v>100</v>
      </c>
      <c r="J37" s="91">
        <v>100</v>
      </c>
    </row>
    <row r="38" spans="1:10" ht="96" customHeight="1" x14ac:dyDescent="0.25">
      <c r="A38" s="101" t="s">
        <v>30</v>
      </c>
      <c r="B38" s="21" t="s">
        <v>94</v>
      </c>
      <c r="C38" s="21" t="s">
        <v>95</v>
      </c>
      <c r="D38" s="90" t="s">
        <v>37</v>
      </c>
      <c r="E38" s="95">
        <v>100</v>
      </c>
      <c r="F38" s="95">
        <v>100</v>
      </c>
      <c r="G38" s="98">
        <v>100</v>
      </c>
      <c r="H38" s="89">
        <v>100</v>
      </c>
      <c r="I38" s="91">
        <v>100</v>
      </c>
      <c r="J38" s="91">
        <v>100</v>
      </c>
    </row>
    <row r="39" spans="1:10" ht="103.5" customHeight="1" x14ac:dyDescent="0.25">
      <c r="A39" s="180" t="s">
        <v>31</v>
      </c>
      <c r="B39" s="182" t="s">
        <v>167</v>
      </c>
      <c r="C39" s="94" t="s">
        <v>168</v>
      </c>
      <c r="D39" s="90" t="s">
        <v>37</v>
      </c>
      <c r="E39" s="95" t="s">
        <v>40</v>
      </c>
      <c r="F39" s="95">
        <v>100</v>
      </c>
      <c r="G39" s="98">
        <v>100</v>
      </c>
      <c r="H39" s="89">
        <v>100</v>
      </c>
      <c r="I39" s="91">
        <v>100</v>
      </c>
      <c r="J39" s="91">
        <v>100</v>
      </c>
    </row>
    <row r="40" spans="1:10" ht="137.25" customHeight="1" x14ac:dyDescent="0.25">
      <c r="A40" s="181"/>
      <c r="B40" s="183"/>
      <c r="C40" s="94" t="s">
        <v>169</v>
      </c>
      <c r="D40" s="90" t="s">
        <v>170</v>
      </c>
      <c r="E40" s="95" t="s">
        <v>40</v>
      </c>
      <c r="F40" s="95">
        <v>100</v>
      </c>
      <c r="G40" s="98">
        <v>100</v>
      </c>
      <c r="H40" s="126">
        <v>100</v>
      </c>
      <c r="I40" s="91">
        <v>100</v>
      </c>
      <c r="J40" s="91">
        <v>100</v>
      </c>
    </row>
    <row r="41" spans="1:10" ht="166.5" customHeight="1" x14ac:dyDescent="0.25">
      <c r="A41" s="101" t="s">
        <v>39</v>
      </c>
      <c r="B41" s="22" t="s">
        <v>171</v>
      </c>
      <c r="C41" s="94" t="s">
        <v>172</v>
      </c>
      <c r="D41" s="90" t="s">
        <v>37</v>
      </c>
      <c r="E41" s="95">
        <v>100</v>
      </c>
      <c r="F41" s="95">
        <v>100</v>
      </c>
      <c r="G41" s="98">
        <v>100</v>
      </c>
      <c r="H41" s="89">
        <v>100</v>
      </c>
      <c r="I41" s="91">
        <v>100</v>
      </c>
      <c r="J41" s="91">
        <v>100</v>
      </c>
    </row>
    <row r="42" spans="1:10" ht="105.75" customHeight="1" x14ac:dyDescent="0.25">
      <c r="A42" s="101" t="s">
        <v>60</v>
      </c>
      <c r="B42" s="103" t="s">
        <v>61</v>
      </c>
      <c r="C42" s="94" t="s">
        <v>110</v>
      </c>
      <c r="D42" s="90" t="s">
        <v>37</v>
      </c>
      <c r="E42" s="95">
        <v>100</v>
      </c>
      <c r="F42" s="95">
        <v>100</v>
      </c>
      <c r="G42" s="98">
        <v>100</v>
      </c>
      <c r="H42" s="89">
        <v>100</v>
      </c>
      <c r="I42" s="91">
        <v>100</v>
      </c>
      <c r="J42" s="91">
        <v>100</v>
      </c>
    </row>
    <row r="43" spans="1:10" ht="57.75" customHeight="1" x14ac:dyDescent="0.25">
      <c r="A43" s="173" t="s">
        <v>96</v>
      </c>
      <c r="B43" s="174"/>
      <c r="C43" s="174"/>
      <c r="D43" s="174"/>
      <c r="E43" s="174"/>
      <c r="F43" s="174"/>
      <c r="G43" s="174"/>
      <c r="H43" s="174"/>
      <c r="I43" s="174"/>
      <c r="J43" s="175"/>
    </row>
    <row r="44" spans="1:10" ht="96.75" customHeight="1" x14ac:dyDescent="0.25">
      <c r="A44" s="104" t="s">
        <v>9</v>
      </c>
      <c r="B44" s="102" t="s">
        <v>143</v>
      </c>
      <c r="C44" s="94" t="s">
        <v>97</v>
      </c>
      <c r="D44" s="90" t="s">
        <v>37</v>
      </c>
      <c r="E44" s="95">
        <v>100</v>
      </c>
      <c r="F44" s="90">
        <v>100</v>
      </c>
      <c r="G44" s="105">
        <f>F44*100/E44</f>
        <v>100</v>
      </c>
      <c r="H44" s="89">
        <v>100</v>
      </c>
      <c r="I44" s="91">
        <v>100</v>
      </c>
      <c r="J44" s="91">
        <v>100</v>
      </c>
    </row>
    <row r="45" spans="1:10" ht="96.75" customHeight="1" x14ac:dyDescent="0.25">
      <c r="A45" s="104" t="s">
        <v>28</v>
      </c>
      <c r="B45" s="22" t="s">
        <v>98</v>
      </c>
      <c r="C45" s="94" t="s">
        <v>99</v>
      </c>
      <c r="D45" s="90" t="s">
        <v>78</v>
      </c>
      <c r="E45" s="95" t="s">
        <v>153</v>
      </c>
      <c r="F45" s="95" t="s">
        <v>153</v>
      </c>
      <c r="G45" s="95" t="s">
        <v>153</v>
      </c>
      <c r="H45" s="95" t="s">
        <v>153</v>
      </c>
      <c r="I45" s="95" t="s">
        <v>153</v>
      </c>
      <c r="J45" s="95" t="s">
        <v>153</v>
      </c>
    </row>
    <row r="46" spans="1:10" ht="60" customHeight="1" x14ac:dyDescent="0.25">
      <c r="A46" s="176" t="s">
        <v>67</v>
      </c>
      <c r="B46" s="177"/>
      <c r="C46" s="177"/>
      <c r="D46" s="177"/>
      <c r="E46" s="177"/>
      <c r="F46" s="177"/>
      <c r="G46" s="177"/>
      <c r="H46" s="177"/>
      <c r="I46" s="177"/>
      <c r="J46" s="178"/>
    </row>
    <row r="47" spans="1:10" ht="69.75" customHeight="1" x14ac:dyDescent="0.25">
      <c r="A47" s="104" t="s">
        <v>15</v>
      </c>
      <c r="B47" s="22" t="s">
        <v>156</v>
      </c>
      <c r="C47" s="94" t="s">
        <v>100</v>
      </c>
      <c r="D47" s="95" t="s">
        <v>78</v>
      </c>
      <c r="E47" s="95">
        <v>10</v>
      </c>
      <c r="F47" s="95" t="s">
        <v>102</v>
      </c>
      <c r="G47" s="95" t="s">
        <v>102</v>
      </c>
      <c r="H47" s="95" t="s">
        <v>102</v>
      </c>
      <c r="I47" s="95" t="s">
        <v>102</v>
      </c>
      <c r="J47" s="95" t="s">
        <v>102</v>
      </c>
    </row>
    <row r="48" spans="1:10" ht="72.75" customHeight="1" x14ac:dyDescent="0.25">
      <c r="A48" s="104" t="s">
        <v>36</v>
      </c>
      <c r="B48" s="22" t="s">
        <v>70</v>
      </c>
      <c r="C48" s="94" t="s">
        <v>101</v>
      </c>
      <c r="D48" s="95" t="s">
        <v>78</v>
      </c>
      <c r="E48" s="95">
        <v>10</v>
      </c>
      <c r="F48" s="95" t="s">
        <v>102</v>
      </c>
      <c r="G48" s="95" t="s">
        <v>102</v>
      </c>
      <c r="H48" s="95" t="s">
        <v>102</v>
      </c>
      <c r="I48" s="95" t="s">
        <v>102</v>
      </c>
      <c r="J48" s="95" t="s">
        <v>102</v>
      </c>
    </row>
    <row r="49" spans="1:10" ht="35.25" customHeight="1" x14ac:dyDescent="0.25">
      <c r="A49" s="179" t="s">
        <v>68</v>
      </c>
      <c r="B49" s="172" t="s">
        <v>103</v>
      </c>
      <c r="C49" s="102" t="s">
        <v>104</v>
      </c>
      <c r="D49" s="106" t="s">
        <v>78</v>
      </c>
      <c r="E49" s="106">
        <v>3</v>
      </c>
      <c r="F49" s="95">
        <v>3</v>
      </c>
      <c r="G49" s="95">
        <v>3</v>
      </c>
      <c r="H49" s="95">
        <v>3</v>
      </c>
      <c r="I49" s="95">
        <v>3</v>
      </c>
      <c r="J49" s="95">
        <v>3</v>
      </c>
    </row>
    <row r="50" spans="1:10" ht="35.25" customHeight="1" x14ac:dyDescent="0.25">
      <c r="A50" s="179"/>
      <c r="B50" s="172"/>
      <c r="C50" s="99" t="s">
        <v>106</v>
      </c>
      <c r="D50" s="106" t="s">
        <v>78</v>
      </c>
      <c r="E50" s="106">
        <v>200</v>
      </c>
      <c r="F50" s="95" t="s">
        <v>105</v>
      </c>
      <c r="G50" s="95" t="s">
        <v>105</v>
      </c>
      <c r="H50" s="95" t="s">
        <v>105</v>
      </c>
      <c r="I50" s="95" t="s">
        <v>105</v>
      </c>
      <c r="J50" s="95" t="s">
        <v>105</v>
      </c>
    </row>
    <row r="51" spans="1:10" ht="35.25" customHeight="1" x14ac:dyDescent="0.25">
      <c r="A51" s="179"/>
      <c r="B51" s="172"/>
      <c r="C51" s="102" t="s">
        <v>154</v>
      </c>
      <c r="D51" s="106" t="s">
        <v>78</v>
      </c>
      <c r="E51" s="106" t="s">
        <v>40</v>
      </c>
      <c r="F51" s="95" t="s">
        <v>40</v>
      </c>
      <c r="G51" s="98" t="s">
        <v>40</v>
      </c>
      <c r="H51" s="89">
        <v>65</v>
      </c>
      <c r="I51" s="107">
        <v>65</v>
      </c>
      <c r="J51" s="91">
        <v>65</v>
      </c>
    </row>
    <row r="52" spans="1:10" ht="35.25" customHeight="1" x14ac:dyDescent="0.25">
      <c r="A52" s="179"/>
      <c r="B52" s="172"/>
      <c r="C52" s="22" t="s">
        <v>155</v>
      </c>
      <c r="D52" s="106" t="s">
        <v>78</v>
      </c>
      <c r="E52" s="106" t="s">
        <v>40</v>
      </c>
      <c r="F52" s="95">
        <v>3</v>
      </c>
      <c r="G52" s="98">
        <v>2</v>
      </c>
      <c r="H52" s="95" t="s">
        <v>40</v>
      </c>
      <c r="I52" s="95" t="s">
        <v>40</v>
      </c>
      <c r="J52" s="95" t="s">
        <v>40</v>
      </c>
    </row>
    <row r="53" spans="1:10" ht="101.25" customHeight="1" x14ac:dyDescent="0.25">
      <c r="A53" s="24" t="s">
        <v>69</v>
      </c>
      <c r="B53" s="38" t="s">
        <v>72</v>
      </c>
      <c r="C53" s="38" t="s">
        <v>107</v>
      </c>
      <c r="D53" s="90" t="s">
        <v>37</v>
      </c>
      <c r="E53" s="95">
        <v>100</v>
      </c>
      <c r="F53" s="95">
        <v>100</v>
      </c>
      <c r="G53" s="98">
        <v>100</v>
      </c>
      <c r="H53" s="89">
        <v>100</v>
      </c>
      <c r="I53" s="91">
        <v>100</v>
      </c>
      <c r="J53" s="91">
        <v>100</v>
      </c>
    </row>
    <row r="54" spans="1:10" ht="16.5" x14ac:dyDescent="0.25">
      <c r="A54" s="56"/>
      <c r="B54" s="57"/>
      <c r="C54" s="60"/>
      <c r="D54" s="59"/>
      <c r="E54" s="58"/>
      <c r="F54" s="58"/>
      <c r="G54" s="74"/>
    </row>
    <row r="55" spans="1:10" x14ac:dyDescent="0.25">
      <c r="C55" s="15"/>
    </row>
    <row r="56" spans="1:10" x14ac:dyDescent="0.25">
      <c r="C56" s="15"/>
    </row>
    <row r="57" spans="1:10" x14ac:dyDescent="0.25">
      <c r="G57" s="25"/>
    </row>
    <row r="59" spans="1:10" ht="82.5" customHeight="1" x14ac:dyDescent="0.25">
      <c r="B59" s="170"/>
      <c r="C59" s="170"/>
      <c r="D59" s="170"/>
      <c r="E59" s="170"/>
      <c r="F59" s="170"/>
      <c r="G59" s="170"/>
    </row>
    <row r="62" spans="1:10" ht="98.25" customHeight="1" x14ac:dyDescent="0.25">
      <c r="B62" s="170"/>
      <c r="C62" s="170"/>
      <c r="D62" s="170"/>
      <c r="E62" s="170"/>
      <c r="F62" s="170"/>
      <c r="G62" s="170"/>
    </row>
  </sheetData>
  <mergeCells count="37">
    <mergeCell ref="A7:J7"/>
    <mergeCell ref="F1:J1"/>
    <mergeCell ref="F2:J2"/>
    <mergeCell ref="F3:J3"/>
    <mergeCell ref="F4:J4"/>
    <mergeCell ref="F5:J5"/>
    <mergeCell ref="F9:J9"/>
    <mergeCell ref="A12:J12"/>
    <mergeCell ref="A13:J13"/>
    <mergeCell ref="A14:A15"/>
    <mergeCell ref="B14:B15"/>
    <mergeCell ref="A9:A10"/>
    <mergeCell ref="B9:B10"/>
    <mergeCell ref="C9:C10"/>
    <mergeCell ref="D9:D10"/>
    <mergeCell ref="A19:A20"/>
    <mergeCell ref="B19:B20"/>
    <mergeCell ref="A22:A23"/>
    <mergeCell ref="B22:B23"/>
    <mergeCell ref="E9:E10"/>
    <mergeCell ref="A24:A27"/>
    <mergeCell ref="B24:B27"/>
    <mergeCell ref="A32:A34"/>
    <mergeCell ref="B32:B34"/>
    <mergeCell ref="A29:J29"/>
    <mergeCell ref="A30:A31"/>
    <mergeCell ref="B30:B31"/>
    <mergeCell ref="B59:G59"/>
    <mergeCell ref="B62:G62"/>
    <mergeCell ref="A35:A36"/>
    <mergeCell ref="B35:B36"/>
    <mergeCell ref="A43:J43"/>
    <mergeCell ref="A46:J46"/>
    <mergeCell ref="A49:A52"/>
    <mergeCell ref="B49:B52"/>
    <mergeCell ref="A39:A40"/>
    <mergeCell ref="B39:B40"/>
  </mergeCells>
  <pageMargins left="0.19685039370078741" right="0.19685039370078741" top="0.98425196850393704" bottom="0.39370078740157483" header="0.31496062992125984" footer="0.31496062992125984"/>
  <pageSetup paperSize="9" scale="60" firstPageNumber="1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Прил.1(финансы)</vt:lpstr>
      <vt:lpstr>Прил.2(показатели)</vt:lpstr>
      <vt:lpstr>'Прил.1(финансы)'!Заголовки_для_печати</vt:lpstr>
      <vt:lpstr>'Прил.2(показатели)'!Заголовки_для_печати</vt:lpstr>
      <vt:lpstr>'Прил.1(финансы)'!Область_печати</vt:lpstr>
      <vt:lpstr>'Прил.2(показатели)'!Область_печати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Тимофеева Елена Александровна</cp:lastModifiedBy>
  <cp:lastPrinted>2026-04-16T13:11:47Z</cp:lastPrinted>
  <dcterms:created xsi:type="dcterms:W3CDTF">2011-08-09T05:30:44Z</dcterms:created>
  <dcterms:modified xsi:type="dcterms:W3CDTF">2026-04-16T13:12:08Z</dcterms:modified>
</cp:coreProperties>
</file>